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/>
  <mc:AlternateContent xmlns:mc="http://schemas.openxmlformats.org/markup-compatibility/2006">
    <mc:Choice Requires="x15">
      <x15ac:absPath xmlns:x15ac="http://schemas.microsoft.com/office/spreadsheetml/2010/11/ac" url="https://gemserv.sharepoint.com/sites/GemservFileShare/SECCo/Shared Documents/23 - Sub-Committees/Change Sub-Committee/03 - Meetings/2025/74_1504/01 - Meeting Docs/"/>
    </mc:Choice>
  </mc:AlternateContent>
  <xr:revisionPtr revIDLastSave="225" documentId="8_{67ADEE46-BD6E-4BED-8049-190DC8BC0A0E}" xr6:coauthVersionLast="47" xr6:coauthVersionMax="47" xr10:uidLastSave="{260664E4-2539-4E3E-A9AE-E93134E5DDEF}"/>
  <bookViews>
    <workbookView xWindow="28680" yWindow="-120" windowWidth="29040" windowHeight="15720" tabRatio="584" activeTab="1" xr2:uid="{E9AAD4C7-D490-4643-9B8B-4CD2B029B015}"/>
  </bookViews>
  <sheets>
    <sheet name="Portfolio View" sheetId="19" r:id="rId1"/>
    <sheet name="Prioritisation Matrix " sheetId="26" r:id="rId2"/>
    <sheet name="Sheet1" sheetId="28" state="hidden" r:id="rId3"/>
    <sheet name="Sense Check" sheetId="27" state="hidden" r:id="rId4"/>
  </sheets>
  <externalReferences>
    <externalReference r:id="rId5"/>
    <externalReference r:id="rId6"/>
  </externalReferences>
  <definedNames>
    <definedName name="_xlnm._FilterDatabase" localSheetId="1" hidden="1">'Prioritisation Matrix '!$L$2:$W$40</definedName>
    <definedName name="_xlnm.Print_Area" localSheetId="0">'Portfolio View'!$C$4:$N$26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34" i="26" l="1"/>
  <c r="V33" i="26"/>
  <c r="V32" i="26"/>
  <c r="V31" i="26"/>
  <c r="V30" i="26"/>
  <c r="V29" i="26"/>
  <c r="V28" i="26"/>
  <c r="V27" i="26"/>
  <c r="V26" i="26"/>
  <c r="V25" i="26"/>
  <c r="V24" i="26" l="1"/>
  <c r="M24" i="26"/>
  <c r="C4" i="27" l="1"/>
  <c r="C5" i="27"/>
  <c r="C3" i="27"/>
  <c r="C2" i="27"/>
  <c r="B5" i="27"/>
  <c r="B4" i="27"/>
  <c r="B3" i="27"/>
  <c r="B2" i="27"/>
  <c r="D5" i="27"/>
  <c r="D4" i="27"/>
  <c r="D3" i="27"/>
  <c r="D2" i="27"/>
  <c r="C6" i="27" l="1"/>
  <c r="B6" i="27"/>
  <c r="D6" i="27"/>
  <c r="F26" i="19"/>
  <c r="H26" i="19"/>
  <c r="J26" i="19"/>
  <c r="L26" i="19"/>
  <c r="D26" i="19"/>
</calcChain>
</file>

<file path=xl/sharedStrings.xml><?xml version="1.0" encoding="utf-8"?>
<sst xmlns="http://schemas.openxmlformats.org/spreadsheetml/2006/main" count="245" uniqueCount="143">
  <si>
    <t>PRIORITY</t>
  </si>
  <si>
    <t>DEVELOPMENT STAGE</t>
  </si>
  <si>
    <t>SOLUTION DEVELOPMENT (Business Reqs, Working Group, Sub-Committee Input, Preliminary Assessment)</t>
  </si>
  <si>
    <t>SOLUTION REFINEMENT (Refinement Consultation, Working Group, Impact Assessment)</t>
  </si>
  <si>
    <t xml:space="preserve">PENDING DECISION </t>
  </si>
  <si>
    <t>ON HOLD/WAITING LIST</t>
  </si>
  <si>
    <t xml:space="preserve">VERY HIGH </t>
  </si>
  <si>
    <t>HIGH</t>
  </si>
  <si>
    <t>DP218</t>
  </si>
  <si>
    <t>MP255</t>
  </si>
  <si>
    <t>MP169</t>
  </si>
  <si>
    <t>MP268</t>
  </si>
  <si>
    <t>MP282</t>
  </si>
  <si>
    <t>MP285</t>
  </si>
  <si>
    <t>MEDIUM</t>
  </si>
  <si>
    <t>DP257</t>
  </si>
  <si>
    <t>MP281</t>
  </si>
  <si>
    <t>MP273</t>
  </si>
  <si>
    <t>MP219</t>
  </si>
  <si>
    <t>MP094</t>
  </si>
  <si>
    <t>DP266</t>
  </si>
  <si>
    <t>MP287</t>
  </si>
  <si>
    <t>MP283</t>
  </si>
  <si>
    <t>MP137</t>
  </si>
  <si>
    <t>MP288</t>
  </si>
  <si>
    <t>MP247</t>
  </si>
  <si>
    <t>MP265</t>
  </si>
  <si>
    <t>LOW</t>
  </si>
  <si>
    <t>DP206</t>
  </si>
  <si>
    <t>MP165</t>
  </si>
  <si>
    <t>MP241</t>
  </si>
  <si>
    <t>MP271</t>
  </si>
  <si>
    <t>MP085B</t>
  </si>
  <si>
    <t>DP279</t>
  </si>
  <si>
    <t>MP184</t>
  </si>
  <si>
    <t>MP244</t>
  </si>
  <si>
    <t>DP286</t>
  </si>
  <si>
    <t>MP205</t>
  </si>
  <si>
    <t>MP234</t>
  </si>
  <si>
    <t>MP235</t>
  </si>
  <si>
    <t>TOTAL</t>
  </si>
  <si>
    <t>Prioritisation Matrix</t>
  </si>
  <si>
    <t>URGENCY</t>
  </si>
  <si>
    <t>Mod</t>
  </si>
  <si>
    <t>Title</t>
  </si>
  <si>
    <t>Raised</t>
  </si>
  <si>
    <t>Status</t>
  </si>
  <si>
    <t>L</t>
  </si>
  <si>
    <t>O</t>
  </si>
  <si>
    <t>B</t>
  </si>
  <si>
    <t>C</t>
  </si>
  <si>
    <t>S</t>
  </si>
  <si>
    <t>Urgency</t>
  </si>
  <si>
    <t>Value</t>
  </si>
  <si>
    <t>Priority</t>
  </si>
  <si>
    <t>P218</t>
  </si>
  <si>
    <t>P285</t>
  </si>
  <si>
    <t>P085B</t>
  </si>
  <si>
    <t>Synchronisation of smart meter voltage measurement periods</t>
  </si>
  <si>
    <t>On Hold</t>
  </si>
  <si>
    <t>1</t>
  </si>
  <si>
    <t>Medium</t>
  </si>
  <si>
    <t>P094</t>
  </si>
  <si>
    <t>Supporting prepayment customers in no SM WAN scenarios</t>
  </si>
  <si>
    <t>3</t>
  </si>
  <si>
    <t>P137</t>
  </si>
  <si>
    <t>Sharing Information on Defects and Issues</t>
  </si>
  <si>
    <t>2</t>
  </si>
  <si>
    <t>P165</t>
  </si>
  <si>
    <t>ESME Voltage Accuracy</t>
  </si>
  <si>
    <t>Active</t>
  </si>
  <si>
    <t>Low</t>
  </si>
  <si>
    <t>P169</t>
  </si>
  <si>
    <t>Managing SEC Obligations and the Consumer's Right to refuse a Smart Meter</t>
  </si>
  <si>
    <t>High</t>
  </si>
  <si>
    <t>P184</t>
  </si>
  <si>
    <t>Increase Smart Capability of SMETS2 Twin Element ESME to support Solar and Storage use cases</t>
  </si>
  <si>
    <t>P287</t>
  </si>
  <si>
    <t>P255</t>
  </si>
  <si>
    <t>P205</t>
  </si>
  <si>
    <t>Updating terminology to align with the NCSC</t>
  </si>
  <si>
    <t>0</t>
  </si>
  <si>
    <t>P268</t>
  </si>
  <si>
    <t>P206</t>
  </si>
  <si>
    <t>Allowing Generation Licence Holders to Apply Export MPANs</t>
  </si>
  <si>
    <t>P282</t>
  </si>
  <si>
    <t>Revising Charging Methodology</t>
  </si>
  <si>
    <t>P219</t>
  </si>
  <si>
    <t>Accessing Consumption Data on behalf of SEC Parties</t>
  </si>
  <si>
    <t>P234</t>
  </si>
  <si>
    <t>Addition of GDPR Principles of Public Task and Legitimate Interests into the SEC</t>
  </si>
  <si>
    <t>P235</t>
  </si>
  <si>
    <t>Enhanced Meter Data Access for Other Users</t>
  </si>
  <si>
    <t>P266</t>
  </si>
  <si>
    <t>P241</t>
  </si>
  <si>
    <t>Interoperability Checker Update</t>
  </si>
  <si>
    <t>P271</t>
  </si>
  <si>
    <t>P257</t>
  </si>
  <si>
    <t>P273</t>
  </si>
  <si>
    <t>P244</t>
  </si>
  <si>
    <t>Device Alerts for Smart Meter Credit Replenishment</t>
  </si>
  <si>
    <t>P290</t>
  </si>
  <si>
    <t>P288</t>
  </si>
  <si>
    <t>P281</t>
  </si>
  <si>
    <t>P247</t>
  </si>
  <si>
    <t>Future Dating of Service Requests for SMETS1 Devices</t>
  </si>
  <si>
    <t>P283</t>
  </si>
  <si>
    <t>WAN issues during Smart Meter installations</t>
  </si>
  <si>
    <t>DCC Management of Duplicate Messages</t>
  </si>
  <si>
    <t>P265</t>
  </si>
  <si>
    <t>Implementing ADT changes in response to a Security incident</t>
  </si>
  <si>
    <t>(P085B)</t>
  </si>
  <si>
    <t>(P137)</t>
  </si>
  <si>
    <t>(P094)</t>
  </si>
  <si>
    <t>Alternative SMETS1 UTRN Generation</t>
  </si>
  <si>
    <t>(P247)</t>
  </si>
  <si>
    <t>P289</t>
  </si>
  <si>
    <t>Certificate rotation and expired Certificates</t>
  </si>
  <si>
    <t xml:space="preserve">Sub-Committee seats for Other Users, Meter Data Retrievers and Registered Supplier Agents </t>
  </si>
  <si>
    <t>(P244)</t>
  </si>
  <si>
    <t>P279</t>
  </si>
  <si>
    <t>(P265)</t>
  </si>
  <si>
    <t>June 2025 SEC Releases &amp; DUIS Housekeeping Changes'</t>
  </si>
  <si>
    <t>P286</t>
  </si>
  <si>
    <t xml:space="preserve">Install Codes in the SMI </t>
  </si>
  <si>
    <t>VALUE</t>
  </si>
  <si>
    <t>Removal of Registration Check for Suppliers using SR8.9 targeting SMETS2+ CHF</t>
  </si>
  <si>
    <t xml:space="preserve">Other User Data Breach Reporting </t>
  </si>
  <si>
    <t>() = ON HOLD</t>
  </si>
  <si>
    <t>Radio Teleswitch Service switch off</t>
  </si>
  <si>
    <t>[] = WAITING LIST</t>
  </si>
  <si>
    <t>Establishment of the Privacy Sub-Committee into the SEC</t>
  </si>
  <si>
    <t>Access to historic GSME battery Alerts</t>
  </si>
  <si>
    <t>Erroneous Section J Default Notices</t>
  </si>
  <si>
    <t>BCDR Engagement</t>
  </si>
  <si>
    <t>IRP Batch 11</t>
  </si>
  <si>
    <t>Portfolio</t>
  </si>
  <si>
    <t>Matrix</t>
  </si>
  <si>
    <t>List</t>
  </si>
  <si>
    <t>Very High</t>
  </si>
  <si>
    <t>Total</t>
  </si>
  <si>
    <t>DP289</t>
  </si>
  <si>
    <t>DP290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</si>
</sst>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 mmm\ yy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Roboto Slab"/>
    </font>
    <font>
      <b/>
      <sz val="10"/>
      <color theme="0"/>
      <name val="Roboto Slab"/>
    </font>
    <font>
      <b/>
      <sz val="10"/>
      <color theme="1"/>
      <name val="Roboto Slab"/>
    </font>
    <font>
      <b/>
      <sz val="10"/>
      <color theme="0"/>
      <name val="Arial"/>
      <family val="2"/>
    </font>
    <font>
      <b/>
      <sz val="18"/>
      <color rgb="FF00B050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b/>
      <sz val="20"/>
      <color rgb="FF005420"/>
      <name val="Arial"/>
      <family val="2"/>
    </font>
    <font>
      <b/>
      <sz val="16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Arial"/>
      <family val="2"/>
    </font>
    <font>
      <b/>
      <sz val="9"/>
      <color theme="0"/>
      <name val="Arial"/>
      <family val="2"/>
    </font>
    <font>
      <sz val="18"/>
      <color theme="1"/>
      <name val="Arial"/>
      <family val="2"/>
    </font>
    <font>
      <u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u/>
      <sz val="10"/>
      <color theme="1"/>
      <name val="Arial"/>
      <family val="2"/>
    </font>
    <font>
      <u/>
      <sz val="11"/>
      <color theme="10"/>
      <name val="Arial"/>
      <family val="2"/>
    </font>
    <font>
      <sz val="11"/>
      <name val="Arial"/>
      <family val="2"/>
    </font>
    <font>
      <sz val="11"/>
      <color rgb="FFFF0000"/>
      <name val="Arial"/>
      <family val="2"/>
    </font>
    <font>
      <u/>
      <sz val="10"/>
      <name val="Arial"/>
      <family val="2"/>
    </font>
    <font>
      <sz val="11"/>
      <color rgb="FF2B2B2B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005420"/>
        <bgColor indexed="64"/>
      </patternFill>
    </fill>
    <fill>
      <patternFill patternType="solid">
        <fgColor rgb="FFD8EEC0"/>
        <bgColor indexed="64"/>
      </patternFill>
    </fill>
    <fill>
      <patternFill patternType="solid">
        <fgColor rgb="FFFFFFB7"/>
        <bgColor indexed="64"/>
      </patternFill>
    </fill>
    <fill>
      <patternFill patternType="solid">
        <fgColor rgb="FFFFF1C5"/>
        <bgColor indexed="64"/>
      </patternFill>
    </fill>
    <fill>
      <patternFill patternType="solid">
        <fgColor rgb="FFFFDDDD"/>
        <bgColor indexed="64"/>
      </patternFill>
    </fill>
    <fill>
      <patternFill patternType="solid">
        <fgColor theme="9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1" fillId="0" borderId="0" applyNumberFormat="0" applyFill="0" applyBorder="0" applyAlignment="0" applyProtection="0"/>
  </cellStyleXfs>
  <cellXfs count="180">
    <xf numFmtId="0" fontId="0" fillId="0" borderId="0" xfId="0"/>
    <xf numFmtId="0" fontId="0" fillId="3" borderId="0" xfId="0" applyFill="1"/>
    <xf numFmtId="0" fontId="2" fillId="8" borderId="0" xfId="0" applyFont="1" applyFill="1"/>
    <xf numFmtId="0" fontId="3" fillId="8" borderId="0" xfId="0" applyFont="1" applyFill="1" applyAlignment="1">
      <alignment horizontal="center" vertical="center"/>
    </xf>
    <xf numFmtId="0" fontId="2" fillId="8" borderId="0" xfId="0" applyFont="1" applyFill="1" applyAlignment="1">
      <alignment horizontal="center" vertical="center"/>
    </xf>
    <xf numFmtId="0" fontId="2" fillId="8" borderId="0" xfId="0" applyFont="1" applyFill="1" applyAlignment="1">
      <alignment horizontal="center"/>
    </xf>
    <xf numFmtId="0" fontId="3" fillId="3" borderId="0" xfId="0" applyFont="1" applyFill="1" applyAlignment="1">
      <alignment horizontal="center" vertical="center"/>
    </xf>
    <xf numFmtId="0" fontId="2" fillId="3" borderId="0" xfId="0" applyFont="1" applyFill="1"/>
    <xf numFmtId="0" fontId="2" fillId="3" borderId="0" xfId="0" applyFont="1" applyFill="1" applyAlignment="1">
      <alignment horizontal="center"/>
    </xf>
    <xf numFmtId="0" fontId="2" fillId="8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2" fillId="0" borderId="0" xfId="0" applyFont="1"/>
    <xf numFmtId="0" fontId="4" fillId="8" borderId="0" xfId="0" applyFont="1" applyFill="1"/>
    <xf numFmtId="0" fontId="4" fillId="3" borderId="0" xfId="0" applyFont="1" applyFill="1"/>
    <xf numFmtId="0" fontId="4" fillId="0" borderId="0" xfId="0" applyFo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3" borderId="0" xfId="0" applyFont="1" applyFill="1" applyAlignment="1">
      <alignment horizontal="center" vertical="center"/>
    </xf>
    <xf numFmtId="0" fontId="6" fillId="3" borderId="0" xfId="0" applyFont="1" applyFill="1" applyAlignment="1">
      <alignment horizontal="left" vertical="center"/>
    </xf>
    <xf numFmtId="0" fontId="8" fillId="3" borderId="5" xfId="0" applyFont="1" applyFill="1" applyBorder="1" applyAlignment="1">
      <alignment horizontal="center" vertical="center"/>
    </xf>
    <xf numFmtId="0" fontId="5" fillId="9" borderId="1" xfId="0" applyFont="1" applyFill="1" applyBorder="1"/>
    <xf numFmtId="164" fontId="5" fillId="9" borderId="1" xfId="0" applyNumberFormat="1" applyFont="1" applyFill="1" applyBorder="1"/>
    <xf numFmtId="164" fontId="12" fillId="0" borderId="0" xfId="0" applyNumberFormat="1" applyFont="1"/>
    <xf numFmtId="0" fontId="12" fillId="0" borderId="0" xfId="0" applyFont="1"/>
    <xf numFmtId="0" fontId="10" fillId="3" borderId="0" xfId="0" applyFont="1" applyFill="1" applyAlignment="1">
      <alignment vertical="center"/>
    </xf>
    <xf numFmtId="0" fontId="9" fillId="3" borderId="0" xfId="0" applyFont="1" applyFill="1" applyAlignment="1">
      <alignment vertical="top"/>
    </xf>
    <xf numFmtId="0" fontId="10" fillId="3" borderId="0" xfId="0" applyFont="1" applyFill="1"/>
    <xf numFmtId="0" fontId="14" fillId="3" borderId="0" xfId="0" applyFont="1" applyFill="1" applyAlignment="1">
      <alignment horizontal="left" vertical="center"/>
    </xf>
    <xf numFmtId="0" fontId="8" fillId="0" borderId="23" xfId="0" applyFont="1" applyBorder="1" applyAlignment="1">
      <alignment horizontal="center" vertical="center" wrapText="1"/>
    </xf>
    <xf numFmtId="0" fontId="2" fillId="13" borderId="17" xfId="0" applyFont="1" applyFill="1" applyBorder="1" applyAlignment="1">
      <alignment horizontal="center" vertical="center"/>
    </xf>
    <xf numFmtId="0" fontId="2" fillId="13" borderId="4" xfId="0" applyFont="1" applyFill="1" applyBorder="1" applyAlignment="1">
      <alignment horizontal="center" vertical="center"/>
    </xf>
    <xf numFmtId="0" fontId="2" fillId="13" borderId="7" xfId="0" applyFont="1" applyFill="1" applyBorder="1" applyAlignment="1">
      <alignment horizontal="center" vertical="center"/>
    </xf>
    <xf numFmtId="0" fontId="2" fillId="13" borderId="3" xfId="0" applyFont="1" applyFill="1" applyBorder="1" applyAlignment="1">
      <alignment horizontal="center" vertical="center"/>
    </xf>
    <xf numFmtId="0" fontId="15" fillId="12" borderId="7" xfId="2" applyFont="1" applyFill="1" applyBorder="1" applyAlignment="1">
      <alignment vertical="center"/>
    </xf>
    <xf numFmtId="0" fontId="16" fillId="12" borderId="3" xfId="0" applyFont="1" applyFill="1" applyBorder="1" applyAlignment="1">
      <alignment vertical="center"/>
    </xf>
    <xf numFmtId="0" fontId="16" fillId="12" borderId="7" xfId="0" applyFont="1" applyFill="1" applyBorder="1" applyAlignment="1">
      <alignment vertical="center"/>
    </xf>
    <xf numFmtId="0" fontId="16" fillId="12" borderId="0" xfId="0" applyFont="1" applyFill="1" applyAlignment="1">
      <alignment vertical="center"/>
    </xf>
    <xf numFmtId="0" fontId="15" fillId="11" borderId="7" xfId="2" applyFont="1" applyFill="1" applyBorder="1" applyAlignment="1">
      <alignment vertical="center"/>
    </xf>
    <xf numFmtId="0" fontId="16" fillId="11" borderId="3" xfId="0" applyFont="1" applyFill="1" applyBorder="1" applyAlignment="1">
      <alignment vertical="center"/>
    </xf>
    <xf numFmtId="0" fontId="15" fillId="11" borderId="3" xfId="2" applyFont="1" applyFill="1" applyBorder="1" applyAlignment="1">
      <alignment vertical="center"/>
    </xf>
    <xf numFmtId="0" fontId="16" fillId="11" borderId="7" xfId="0" applyFont="1" applyFill="1" applyBorder="1" applyAlignment="1">
      <alignment horizontal="center" vertical="center"/>
    </xf>
    <xf numFmtId="0" fontId="15" fillId="11" borderId="0" xfId="2" applyFont="1" applyFill="1" applyBorder="1" applyAlignment="1">
      <alignment vertical="center"/>
    </xf>
    <xf numFmtId="0" fontId="16" fillId="11" borderId="0" xfId="0" applyFont="1" applyFill="1" applyAlignment="1">
      <alignment vertical="center"/>
    </xf>
    <xf numFmtId="0" fontId="16" fillId="11" borderId="3" xfId="0" applyFont="1" applyFill="1" applyBorder="1" applyAlignment="1">
      <alignment horizontal="center" vertical="center"/>
    </xf>
    <xf numFmtId="0" fontId="16" fillId="11" borderId="3" xfId="0" applyFont="1" applyFill="1" applyBorder="1" applyAlignment="1">
      <alignment horizontal="center"/>
    </xf>
    <xf numFmtId="0" fontId="16" fillId="10" borderId="3" xfId="0" applyFont="1" applyFill="1" applyBorder="1" applyAlignment="1">
      <alignment horizontal="center" vertical="center"/>
    </xf>
    <xf numFmtId="0" fontId="15" fillId="10" borderId="7" xfId="2" applyFont="1" applyFill="1" applyBorder="1" applyAlignment="1">
      <alignment horizontal="left" vertical="center"/>
    </xf>
    <xf numFmtId="0" fontId="16" fillId="10" borderId="0" xfId="0" applyFont="1" applyFill="1" applyAlignment="1">
      <alignment horizontal="center" vertical="center"/>
    </xf>
    <xf numFmtId="0" fontId="16" fillId="10" borderId="3" xfId="0" applyFont="1" applyFill="1" applyBorder="1" applyAlignment="1">
      <alignment vertical="center"/>
    </xf>
    <xf numFmtId="0" fontId="16" fillId="10" borderId="7" xfId="0" applyFont="1" applyFill="1" applyBorder="1" applyAlignment="1">
      <alignment horizontal="left"/>
    </xf>
    <xf numFmtId="0" fontId="16" fillId="10" borderId="3" xfId="0" applyFont="1" applyFill="1" applyBorder="1" applyAlignment="1">
      <alignment horizontal="center"/>
    </xf>
    <xf numFmtId="0" fontId="15" fillId="10" borderId="7" xfId="2" applyFont="1" applyFill="1" applyBorder="1" applyAlignment="1">
      <alignment horizontal="left"/>
    </xf>
    <xf numFmtId="0" fontId="15" fillId="10" borderId="3" xfId="2" applyFont="1" applyFill="1" applyBorder="1" applyAlignment="1">
      <alignment horizontal="left" vertical="center"/>
    </xf>
    <xf numFmtId="0" fontId="15" fillId="10" borderId="0" xfId="2" applyFont="1" applyFill="1" applyBorder="1" applyAlignment="1">
      <alignment horizontal="left"/>
    </xf>
    <xf numFmtId="0" fontId="16" fillId="10" borderId="7" xfId="0" applyFont="1" applyFill="1" applyBorder="1" applyAlignment="1">
      <alignment vertical="center"/>
    </xf>
    <xf numFmtId="0" fontId="16" fillId="10" borderId="15" xfId="0" applyFont="1" applyFill="1" applyBorder="1" applyAlignment="1">
      <alignment horizontal="center" vertical="center"/>
    </xf>
    <xf numFmtId="0" fontId="16" fillId="10" borderId="15" xfId="0" applyFont="1" applyFill="1" applyBorder="1" applyAlignment="1">
      <alignment vertical="center"/>
    </xf>
    <xf numFmtId="0" fontId="16" fillId="10" borderId="13" xfId="0" applyFont="1" applyFill="1" applyBorder="1" applyAlignment="1">
      <alignment vertical="center"/>
    </xf>
    <xf numFmtId="0" fontId="16" fillId="10" borderId="15" xfId="0" applyFont="1" applyFill="1" applyBorder="1" applyAlignment="1">
      <alignment horizontal="center"/>
    </xf>
    <xf numFmtId="164" fontId="0" fillId="0" borderId="0" xfId="0" applyNumberFormat="1"/>
    <xf numFmtId="0" fontId="11" fillId="0" borderId="0" xfId="2"/>
    <xf numFmtId="0" fontId="7" fillId="4" borderId="6" xfId="0" applyFont="1" applyFill="1" applyBorder="1"/>
    <xf numFmtId="0" fontId="18" fillId="5" borderId="4" xfId="0" applyFont="1" applyFill="1" applyBorder="1"/>
    <xf numFmtId="0" fontId="7" fillId="4" borderId="2" xfId="0" applyFont="1" applyFill="1" applyBorder="1"/>
    <xf numFmtId="0" fontId="7" fillId="4" borderId="8" xfId="0" applyFont="1" applyFill="1" applyBorder="1"/>
    <xf numFmtId="0" fontId="18" fillId="5" borderId="2" xfId="0" applyFont="1" applyFill="1" applyBorder="1"/>
    <xf numFmtId="0" fontId="18" fillId="5" borderId="3" xfId="0" applyFont="1" applyFill="1" applyBorder="1"/>
    <xf numFmtId="0" fontId="7" fillId="4" borderId="22" xfId="0" applyFont="1" applyFill="1" applyBorder="1"/>
    <xf numFmtId="0" fontId="7" fillId="4" borderId="10" xfId="0" applyFont="1" applyFill="1" applyBorder="1"/>
    <xf numFmtId="0" fontId="7" fillId="4" borderId="12" xfId="0" applyFont="1" applyFill="1" applyBorder="1"/>
    <xf numFmtId="0" fontId="7" fillId="4" borderId="3" xfId="0" applyFont="1" applyFill="1" applyBorder="1"/>
    <xf numFmtId="0" fontId="7" fillId="4" borderId="25" xfId="0" applyFont="1" applyFill="1" applyBorder="1"/>
    <xf numFmtId="0" fontId="0" fillId="0" borderId="26" xfId="0" applyBorder="1"/>
    <xf numFmtId="0" fontId="17" fillId="0" borderId="0" xfId="0" applyFont="1"/>
    <xf numFmtId="0" fontId="17" fillId="0" borderId="26" xfId="0" applyFont="1" applyBorder="1"/>
    <xf numFmtId="0" fontId="10" fillId="3" borderId="16" xfId="0" applyFont="1" applyFill="1" applyBorder="1" applyAlignment="1">
      <alignment horizontal="center" vertical="center"/>
    </xf>
    <xf numFmtId="0" fontId="15" fillId="10" borderId="0" xfId="2" applyFont="1" applyFill="1" applyBorder="1" applyAlignment="1">
      <alignment vertical="center"/>
    </xf>
    <xf numFmtId="0" fontId="10" fillId="3" borderId="0" xfId="0" applyFont="1" applyFill="1" applyAlignment="1">
      <alignment horizontal="center" vertical="center"/>
    </xf>
    <xf numFmtId="0" fontId="7" fillId="4" borderId="0" xfId="0" applyFont="1" applyFill="1"/>
    <xf numFmtId="0" fontId="7" fillId="4" borderId="24" xfId="0" applyFont="1" applyFill="1" applyBorder="1"/>
    <xf numFmtId="0" fontId="0" fillId="3" borderId="19" xfId="0" applyFill="1" applyBorder="1"/>
    <xf numFmtId="0" fontId="19" fillId="10" borderId="3" xfId="2" applyFont="1" applyFill="1" applyBorder="1" applyAlignment="1">
      <alignment horizontal="left"/>
    </xf>
    <xf numFmtId="0" fontId="8" fillId="11" borderId="3" xfId="0" applyFont="1" applyFill="1" applyBorder="1" applyAlignment="1">
      <alignment horizontal="left"/>
    </xf>
    <xf numFmtId="0" fontId="15" fillId="10" borderId="3" xfId="2" applyFont="1" applyFill="1" applyBorder="1" applyAlignment="1">
      <alignment horizontal="left"/>
    </xf>
    <xf numFmtId="0" fontId="15" fillId="12" borderId="3" xfId="2" applyFont="1" applyFill="1" applyBorder="1" applyAlignment="1">
      <alignment vertical="center"/>
    </xf>
    <xf numFmtId="0" fontId="12" fillId="7" borderId="17" xfId="0" applyFont="1" applyFill="1" applyBorder="1"/>
    <xf numFmtId="0" fontId="12" fillId="7" borderId="16" xfId="0" applyFont="1" applyFill="1" applyBorder="1"/>
    <xf numFmtId="0" fontId="12" fillId="4" borderId="18" xfId="0" applyFont="1" applyFill="1" applyBorder="1"/>
    <xf numFmtId="0" fontId="12" fillId="4" borderId="6" xfId="0" applyFont="1" applyFill="1" applyBorder="1"/>
    <xf numFmtId="0" fontId="12" fillId="3" borderId="0" xfId="0" applyFont="1" applyFill="1"/>
    <xf numFmtId="0" fontId="20" fillId="0" borderId="0" xfId="2" applyFont="1" applyFill="1" applyAlignment="1"/>
    <xf numFmtId="0" fontId="12" fillId="14" borderId="0" xfId="0" applyFont="1" applyFill="1"/>
    <xf numFmtId="0" fontId="12" fillId="14" borderId="0" xfId="0" applyFont="1" applyFill="1" applyAlignment="1">
      <alignment horizontal="right"/>
    </xf>
    <xf numFmtId="0" fontId="12" fillId="7" borderId="7" xfId="0" applyFont="1" applyFill="1" applyBorder="1"/>
    <xf numFmtId="0" fontId="12" fillId="7" borderId="0" xfId="0" applyFont="1" applyFill="1"/>
    <xf numFmtId="0" fontId="12" fillId="4" borderId="2" xfId="0" applyFont="1" applyFill="1" applyBorder="1"/>
    <xf numFmtId="0" fontId="12" fillId="4" borderId="8" xfId="0" applyFont="1" applyFill="1" applyBorder="1"/>
    <xf numFmtId="0" fontId="20" fillId="0" borderId="0" xfId="2" applyFont="1" applyFill="1" applyAlignment="1">
      <alignment wrapText="1"/>
    </xf>
    <xf numFmtId="0" fontId="12" fillId="4" borderId="22" xfId="0" applyFont="1" applyFill="1" applyBorder="1"/>
    <xf numFmtId="0" fontId="12" fillId="4" borderId="10" xfId="0" applyFont="1" applyFill="1" applyBorder="1"/>
    <xf numFmtId="0" fontId="12" fillId="7" borderId="21" xfId="0" applyFont="1" applyFill="1" applyBorder="1"/>
    <xf numFmtId="0" fontId="12" fillId="7" borderId="20" xfId="0" applyFont="1" applyFill="1" applyBorder="1"/>
    <xf numFmtId="0" fontId="12" fillId="7" borderId="11" xfId="0" applyFont="1" applyFill="1" applyBorder="1"/>
    <xf numFmtId="0" fontId="12" fillId="7" borderId="8" xfId="0" applyFont="1" applyFill="1" applyBorder="1"/>
    <xf numFmtId="0" fontId="12" fillId="4" borderId="20" xfId="0" applyFont="1" applyFill="1" applyBorder="1"/>
    <xf numFmtId="0" fontId="12" fillId="7" borderId="2" xfId="0" applyFont="1" applyFill="1" applyBorder="1"/>
    <xf numFmtId="0" fontId="12" fillId="4" borderId="0" xfId="0" applyFont="1" applyFill="1"/>
    <xf numFmtId="0" fontId="21" fillId="4" borderId="2" xfId="0" applyFont="1" applyFill="1" applyBorder="1"/>
    <xf numFmtId="0" fontId="20" fillId="0" borderId="0" xfId="2" applyFont="1"/>
    <xf numFmtId="0" fontId="12" fillId="7" borderId="9" xfId="0" applyFont="1" applyFill="1" applyBorder="1"/>
    <xf numFmtId="0" fontId="12" fillId="7" borderId="24" xfId="0" applyFont="1" applyFill="1" applyBorder="1"/>
    <xf numFmtId="0" fontId="12" fillId="7" borderId="22" xfId="0" applyFont="1" applyFill="1" applyBorder="1"/>
    <xf numFmtId="0" fontId="12" fillId="7" borderId="10" xfId="0" applyFont="1" applyFill="1" applyBorder="1"/>
    <xf numFmtId="0" fontId="12" fillId="4" borderId="24" xfId="0" applyFont="1" applyFill="1" applyBorder="1"/>
    <xf numFmtId="0" fontId="12" fillId="6" borderId="20" xfId="0" applyFont="1" applyFill="1" applyBorder="1"/>
    <xf numFmtId="0" fontId="12" fillId="4" borderId="11" xfId="0" applyFont="1" applyFill="1" applyBorder="1"/>
    <xf numFmtId="0" fontId="12" fillId="4" borderId="12" xfId="0" applyFont="1" applyFill="1" applyBorder="1"/>
    <xf numFmtId="0" fontId="12" fillId="6" borderId="0" xfId="0" applyFont="1" applyFill="1"/>
    <xf numFmtId="0" fontId="12" fillId="4" borderId="3" xfId="0" applyFont="1" applyFill="1" applyBorder="1"/>
    <xf numFmtId="0" fontId="12" fillId="6" borderId="24" xfId="0" applyFont="1" applyFill="1" applyBorder="1"/>
    <xf numFmtId="0" fontId="12" fillId="4" borderId="25" xfId="0" applyFont="1" applyFill="1" applyBorder="1"/>
    <xf numFmtId="0" fontId="12" fillId="6" borderId="2" xfId="0" applyFont="1" applyFill="1" applyBorder="1"/>
    <xf numFmtId="0" fontId="12" fillId="6" borderId="8" xfId="0" applyFont="1" applyFill="1" applyBorder="1"/>
    <xf numFmtId="0" fontId="12" fillId="7" borderId="3" xfId="0" applyFont="1" applyFill="1" applyBorder="1"/>
    <xf numFmtId="0" fontId="12" fillId="6" borderId="7" xfId="0" applyFont="1" applyFill="1" applyBorder="1"/>
    <xf numFmtId="0" fontId="22" fillId="6" borderId="8" xfId="0" applyFont="1" applyFill="1" applyBorder="1"/>
    <xf numFmtId="0" fontId="12" fillId="6" borderId="19" xfId="0" applyFont="1" applyFill="1" applyBorder="1"/>
    <xf numFmtId="0" fontId="12" fillId="6" borderId="14" xfId="0" applyFont="1" applyFill="1" applyBorder="1"/>
    <xf numFmtId="0" fontId="12" fillId="6" borderId="27" xfId="0" applyFont="1" applyFill="1" applyBorder="1"/>
    <xf numFmtId="0" fontId="12" fillId="7" borderId="19" xfId="0" applyFont="1" applyFill="1" applyBorder="1"/>
    <xf numFmtId="0" fontId="12" fillId="7" borderId="14" xfId="0" applyFont="1" applyFill="1" applyBorder="1"/>
    <xf numFmtId="0" fontId="12" fillId="7" borderId="15" xfId="0" applyFont="1" applyFill="1" applyBorder="1"/>
    <xf numFmtId="0" fontId="15" fillId="12" borderId="0" xfId="2" applyFont="1" applyFill="1" applyBorder="1" applyAlignment="1">
      <alignment vertical="center"/>
    </xf>
    <xf numFmtId="0" fontId="15" fillId="10" borderId="0" xfId="2" applyFont="1" applyFill="1" applyAlignment="1">
      <alignment horizontal="left"/>
    </xf>
    <xf numFmtId="0" fontId="18" fillId="5" borderId="22" xfId="0" applyFont="1" applyFill="1" applyBorder="1"/>
    <xf numFmtId="0" fontId="12" fillId="6" borderId="11" xfId="0" applyFont="1" applyFill="1" applyBorder="1"/>
    <xf numFmtId="15" fontId="12" fillId="0" borderId="0" xfId="0" applyNumberFormat="1" applyFont="1"/>
    <xf numFmtId="0" fontId="12" fillId="6" borderId="9" xfId="0" applyFont="1" applyFill="1" applyBorder="1"/>
    <xf numFmtId="0" fontId="23" fillId="10" borderId="7" xfId="2" applyFont="1" applyFill="1" applyBorder="1"/>
    <xf numFmtId="0" fontId="23" fillId="10" borderId="13" xfId="2" applyFont="1" applyFill="1" applyBorder="1"/>
    <xf numFmtId="0" fontId="23" fillId="11" borderId="7" xfId="2" applyFont="1" applyFill="1" applyBorder="1"/>
    <xf numFmtId="0" fontId="21" fillId="5" borderId="18" xfId="0" applyFont="1" applyFill="1" applyBorder="1"/>
    <xf numFmtId="0" fontId="23" fillId="13" borderId="17" xfId="2" applyFont="1" applyFill="1" applyBorder="1"/>
    <xf numFmtId="0" fontId="23" fillId="11" borderId="0" xfId="2" applyFont="1" applyFill="1" applyBorder="1" applyAlignment="1">
      <alignment vertical="center"/>
    </xf>
    <xf numFmtId="0" fontId="21" fillId="5" borderId="2" xfId="0" applyFont="1" applyFill="1" applyBorder="1"/>
    <xf numFmtId="0" fontId="23" fillId="13" borderId="17" xfId="2" applyFont="1" applyFill="1" applyBorder="1" applyAlignment="1">
      <alignment horizontal="left" vertical="center"/>
    </xf>
    <xf numFmtId="0" fontId="24" fillId="0" borderId="0" xfId="0" applyFont="1" applyAlignment="1">
      <alignment vertical="center" wrapText="1"/>
    </xf>
    <xf numFmtId="0" fontId="15" fillId="10" borderId="13" xfId="2" applyFont="1" applyFill="1" applyBorder="1" applyAlignment="1">
      <alignment horizontal="left"/>
    </xf>
    <xf numFmtId="0" fontId="23" fillId="11" borderId="3" xfId="2" applyFont="1" applyFill="1" applyBorder="1"/>
    <xf numFmtId="0" fontId="15" fillId="10" borderId="0" xfId="2" applyFont="1" applyFill="1" applyBorder="1" applyAlignment="1">
      <alignment horizontal="left" vertical="center"/>
    </xf>
    <xf numFmtId="0" fontId="15" fillId="10" borderId="3" xfId="2" applyFont="1" applyFill="1" applyBorder="1" applyAlignment="1">
      <alignment vertical="center"/>
    </xf>
    <xf numFmtId="0" fontId="15" fillId="11" borderId="7" xfId="2" applyFont="1" applyFill="1" applyBorder="1" applyAlignment="1">
      <alignment horizontal="left" vertical="center"/>
    </xf>
    <xf numFmtId="0" fontId="25" fillId="7" borderId="2" xfId="0" applyFont="1" applyFill="1" applyBorder="1"/>
    <xf numFmtId="0" fontId="21" fillId="4" borderId="0" xfId="0" applyFont="1" applyFill="1"/>
    <xf numFmtId="0" fontId="26" fillId="7" borderId="2" xfId="0" applyFont="1" applyFill="1" applyBorder="1"/>
    <xf numFmtId="0" fontId="25" fillId="6" borderId="0" xfId="0" applyFont="1" applyFill="1"/>
    <xf numFmtId="0" fontId="23" fillId="12" borderId="7" xfId="2" applyFont="1" applyFill="1" applyBorder="1" applyAlignment="1">
      <alignment vertical="center"/>
    </xf>
    <xf numFmtId="0" fontId="15" fillId="10" borderId="7" xfId="2" applyFont="1" applyFill="1" applyBorder="1" applyAlignment="1">
      <alignment vertical="center"/>
    </xf>
    <xf numFmtId="0" fontId="13" fillId="2" borderId="17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/>
    </xf>
    <xf numFmtId="0" fontId="8" fillId="3" borderId="15" xfId="0" applyFont="1" applyFill="1" applyBorder="1" applyAlignment="1">
      <alignment horizontal="center" vertical="center"/>
    </xf>
    <xf numFmtId="0" fontId="8" fillId="3" borderId="23" xfId="0" applyFont="1" applyFill="1" applyBorder="1" applyAlignment="1">
      <alignment horizontal="center" vertical="center"/>
    </xf>
    <xf numFmtId="0" fontId="8" fillId="7" borderId="21" xfId="0" applyFont="1" applyFill="1" applyBorder="1" applyAlignment="1">
      <alignment horizontal="center" vertical="center"/>
    </xf>
    <xf numFmtId="0" fontId="8" fillId="7" borderId="7" xfId="0" applyFont="1" applyFill="1" applyBorder="1" applyAlignment="1">
      <alignment horizontal="center" vertical="center"/>
    </xf>
    <xf numFmtId="0" fontId="8" fillId="7" borderId="9" xfId="0" applyFont="1" applyFill="1" applyBorder="1" applyAlignment="1">
      <alignment horizontal="center" vertical="center"/>
    </xf>
    <xf numFmtId="0" fontId="8" fillId="6" borderId="21" xfId="0" applyFont="1" applyFill="1" applyBorder="1" applyAlignment="1">
      <alignment horizontal="center" vertical="center"/>
    </xf>
    <xf numFmtId="0" fontId="8" fillId="6" borderId="7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7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8" fillId="4" borderId="21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8" fillId="4" borderId="9" xfId="0" applyFont="1" applyFill="1" applyBorder="1" applyAlignment="1">
      <alignment horizontal="center" vertical="center"/>
    </xf>
    <xf numFmtId="0" fontId="10" fillId="3" borderId="16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5" fillId="10" borderId="7" xfId="2" applyFont="1" applyFill="1" applyBorder="1"/>
  </cellXfs>
  <cellStyles count="3">
    <cellStyle name="Hyperlink" xfId="2" builtinId="8"/>
    <cellStyle name="Normal" xfId="0" builtinId="0"/>
    <cellStyle name="Normal 2" xfId="1" xr:uid="{8B2E9BEE-0984-436D-81FE-984753569F09}"/>
  </cellStyles>
  <dxfs count="35"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2060"/>
        </patternFill>
      </fill>
    </dxf>
    <dxf>
      <font>
        <color theme="0"/>
      </font>
      <fill>
        <patternFill>
          <bgColor rgb="FF002060"/>
        </patternFill>
      </fill>
    </dxf>
    <dxf>
      <font>
        <color theme="0"/>
      </font>
      <fill>
        <patternFill>
          <bgColor rgb="FF00206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rgb="FF002060"/>
        </patternFill>
      </fill>
    </dxf>
    <dxf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theme="0" tint="-0.24994659260841701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FFC000"/>
      </font>
      <fill>
        <patternFill>
          <bgColor rgb="FFFFC000"/>
        </patternFill>
      </fill>
    </dxf>
    <dxf>
      <font>
        <color rgb="FF92D050"/>
      </font>
      <fill>
        <patternFill>
          <bgColor rgb="FF92D050"/>
        </patternFill>
      </fill>
    </dxf>
    <dxf>
      <font>
        <color rgb="FFFFFF00"/>
      </font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D8EEC0"/>
      <color rgb="FFFFF1C5"/>
      <color rgb="FFD7F7DF"/>
      <color rgb="FFFFDDDD"/>
      <color rgb="FFFFFFB7"/>
      <color rgb="FFFF0000"/>
      <color rgb="FFFFFFE1"/>
      <color rgb="FFFFC000"/>
      <color rgb="FF92D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22790</xdr:colOff>
      <xdr:row>2</xdr:row>
      <xdr:rowOff>68034</xdr:rowOff>
    </xdr:from>
    <xdr:to>
      <xdr:col>3</xdr:col>
      <xdr:colOff>68749</xdr:colOff>
      <xdr:row>3</xdr:row>
      <xdr:rowOff>849703</xdr:rowOff>
    </xdr:to>
    <xdr:pic>
      <xdr:nvPicPr>
        <xdr:cNvPr id="69" name="Picture 68">
          <a:extLst>
            <a:ext uri="{FF2B5EF4-FFF2-40B4-BE49-F238E27FC236}">
              <a16:creationId xmlns:a16="http://schemas.microsoft.com/office/drawing/2014/main" id="{02E19AA7-494D-3260-4F20-39A57F7A74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5404" y="431716"/>
          <a:ext cx="1350941" cy="963510"/>
        </a:xfrm>
        <a:prstGeom prst="rect">
          <a:avLst/>
        </a:prstGeom>
      </xdr:spPr>
    </xdr:pic>
    <xdr:clientData/>
  </xdr:twoCellAnchor>
  <xdr:twoCellAnchor>
    <xdr:from>
      <xdr:col>5</xdr:col>
      <xdr:colOff>731399</xdr:colOff>
      <xdr:row>1</xdr:row>
      <xdr:rowOff>103270</xdr:rowOff>
    </xdr:from>
    <xdr:to>
      <xdr:col>9</xdr:col>
      <xdr:colOff>712842</xdr:colOff>
      <xdr:row>3</xdr:row>
      <xdr:rowOff>863710</xdr:rowOff>
    </xdr:to>
    <xdr:sp macro="" textlink="">
      <xdr:nvSpPr>
        <xdr:cNvPr id="3" name="Arrow: Right 2">
          <a:extLst>
            <a:ext uri="{FF2B5EF4-FFF2-40B4-BE49-F238E27FC236}">
              <a16:creationId xmlns:a16="http://schemas.microsoft.com/office/drawing/2014/main" id="{5686FA83-0FBE-205D-D4BF-418158DBF9DB}"/>
            </a:ext>
          </a:extLst>
        </xdr:cNvPr>
        <xdr:cNvSpPr/>
      </xdr:nvSpPr>
      <xdr:spPr>
        <a:xfrm>
          <a:off x="5038816" y="283187"/>
          <a:ext cx="4341776" cy="1120273"/>
        </a:xfrm>
        <a:prstGeom prst="rightArrow">
          <a:avLst/>
        </a:prstGeom>
        <a:solidFill>
          <a:srgbClr val="00B05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ctr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</a:pPr>
          <a:r>
            <a:rPr kumimoji="0" lang="en-GB" sz="1600" b="1" i="0" u="none" strike="noStrike" kern="0" cap="none" spc="0" normalizeH="0" baseline="0" noProof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SEC Modification Progression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gemserv.sharepoint.com/sites/ChangeTeam/Shared%20Documents/Change%20Team%20documents/Trackers/Change%20Team%20Tracker.xlsx" TargetMode="External"/><Relationship Id="rId1" Type="http://schemas.openxmlformats.org/officeDocument/2006/relationships/externalLinkPath" Target="/sites/ChangeTeam/Shared%20Documents/Change%20Team%20documents/Trackers/Change%20Team%20Tracker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gemserv.sharepoint.com/sites/ChangeTeam/Shared%20Documents/Change%20Team%20documents/Trackers/Prioritisation%20Matrix%20mark%202.xlsx" TargetMode="External"/><Relationship Id="rId1" Type="http://schemas.openxmlformats.org/officeDocument/2006/relationships/externalLinkPath" Target="/sites/ChangeTeam/Shared%20Documents/Change%20Team%20documents/Trackers/Prioritisation%20Matrix%20mark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 driveId="b!tsYwp3VPhUWjYAHc0SgsWWF_mUtaLiRLtyWc9jpXIRQuJZUdCcNyQJYvFZqK3Aq7" itemId="01I7RQBNC3MDS66TQPKRDJEKPMUWCIGDCB">
      <xxl21:absoluteUrl r:id="rId2"/>
    </xxl21:alternateUrls>
    <sheetNames>
      <sheetName val="Modification Directory"/>
      <sheetName val="New Timelines"/>
      <sheetName val="Modcasts"/>
      <sheetName val="AMs"/>
      <sheetName val="DCC Assessments"/>
      <sheetName val="Consultations"/>
      <sheetName val="Keys"/>
      <sheetName val="Stats for reporting"/>
      <sheetName val="IRPs"/>
      <sheetName val="Team Allocations"/>
    </sheetNames>
    <sheetDataSet>
      <sheetData sheetId="0">
        <row r="1">
          <cell r="A1" t="str">
            <v>Modification Directory</v>
          </cell>
        </row>
        <row r="2">
          <cell r="A2" t="str">
            <v>PLEASE DO NOT SORT COLUMNS BY DIFFERENT ORDERS - it is a nightmare to restore the original 'mod number' order</v>
          </cell>
        </row>
        <row r="4">
          <cell r="A4" t="str">
            <v>MODIFICATION</v>
          </cell>
        </row>
        <row r="5">
          <cell r="A5" t="str">
            <v>Mod</v>
          </cell>
          <cell r="B5" t="str">
            <v>Title (exact title as listed in Mod Report)</v>
          </cell>
          <cell r="C5" t="str">
            <v>Type</v>
          </cell>
          <cell r="D5" t="str">
            <v>Urgent?</v>
          </cell>
          <cell r="E5" t="str">
            <v>DCC System Impact?</v>
          </cell>
          <cell r="F5" t="str">
            <v>Current stage</v>
          </cell>
        </row>
        <row r="6">
          <cell r="A6" t="str">
            <v>P0001</v>
          </cell>
          <cell r="B6" t="str">
            <v>Updating the SEC to reflect abolition of the National Consumer Council (NCC)</v>
          </cell>
          <cell r="C6" t="str">
            <v>Fast-Track</v>
          </cell>
          <cell r="D6" t="str">
            <v>No</v>
          </cell>
          <cell r="E6" t="str">
            <v>No</v>
          </cell>
          <cell r="F6" t="str">
            <v>Implemented</v>
          </cell>
        </row>
        <row r="7">
          <cell r="A7" t="str">
            <v>P0002</v>
          </cell>
          <cell r="B7" t="str">
            <v>Add New Command to Reset Debt Registers</v>
          </cell>
          <cell r="C7" t="str">
            <v>Auth-Det</v>
          </cell>
          <cell r="D7" t="str">
            <v>No</v>
          </cell>
          <cell r="E7" t="str">
            <v>Yes</v>
          </cell>
          <cell r="F7" t="str">
            <v>Rejected</v>
          </cell>
        </row>
        <row r="8">
          <cell r="A8" t="str">
            <v>P0003</v>
          </cell>
          <cell r="B8" t="str">
            <v>Deficiencies in the Service Request for setting Maximum Demand Configurable Time</v>
          </cell>
          <cell r="C8" t="str">
            <v>Auth-Det</v>
          </cell>
          <cell r="D8" t="str">
            <v>No</v>
          </cell>
          <cell r="E8" t="str">
            <v>No</v>
          </cell>
          <cell r="F8" t="str">
            <v>Withdrawn</v>
          </cell>
        </row>
        <row r="9">
          <cell r="A9" t="str">
            <v>P0004</v>
          </cell>
          <cell r="B9" t="str">
            <v>Inclusion of Device Serial Number data item in the Smart Metering Inventory</v>
          </cell>
          <cell r="C9" t="str">
            <v>Auth-Det</v>
          </cell>
          <cell r="D9" t="str">
            <v>No</v>
          </cell>
          <cell r="E9" t="str">
            <v>No</v>
          </cell>
          <cell r="F9" t="str">
            <v>Rejected</v>
          </cell>
        </row>
        <row r="10">
          <cell r="A10" t="str">
            <v>P0005</v>
          </cell>
          <cell r="B10" t="str">
            <v>Tariff and Register Labels in SMETS2 Devices</v>
          </cell>
          <cell r="C10" t="str">
            <v>Auth-Det</v>
          </cell>
          <cell r="D10" t="str">
            <v>No</v>
          </cell>
          <cell r="E10" t="str">
            <v>Yes</v>
          </cell>
          <cell r="F10" t="str">
            <v>Withdrawn</v>
          </cell>
        </row>
        <row r="11">
          <cell r="A11" t="str">
            <v>P0006</v>
          </cell>
          <cell r="B11" t="str">
            <v>Specifying number of digits for device display</v>
          </cell>
          <cell r="C11" t="str">
            <v>Auth-Det</v>
          </cell>
          <cell r="D11" t="str">
            <v>No</v>
          </cell>
          <cell r="E11" t="str">
            <v>No</v>
          </cell>
          <cell r="F11" t="str">
            <v>Implemented</v>
          </cell>
        </row>
        <row r="12">
          <cell r="A12" t="str">
            <v>P0007</v>
          </cell>
          <cell r="B12" t="str">
            <v>Firmware updates to mandated HAN devices</v>
          </cell>
          <cell r="C12" t="str">
            <v>Auth-Det</v>
          </cell>
          <cell r="D12" t="str">
            <v>No</v>
          </cell>
          <cell r="E12" t="str">
            <v>Yes</v>
          </cell>
          <cell r="F12" t="str">
            <v>Implemented</v>
          </cell>
        </row>
        <row r="13">
          <cell r="A13" t="str">
            <v>P0008</v>
          </cell>
          <cell r="B13" t="str">
            <v>Provision of a DCC Alert for Quarantined SRs</v>
          </cell>
          <cell r="C13" t="str">
            <v>Auth-Det</v>
          </cell>
          <cell r="D13" t="str">
            <v>No</v>
          </cell>
          <cell r="E13" t="str">
            <v>Yes</v>
          </cell>
          <cell r="F13" t="str">
            <v>Implemented</v>
          </cell>
        </row>
        <row r="14">
          <cell r="A14" t="str">
            <v>P0009</v>
          </cell>
          <cell r="B14" t="str">
            <v>Centralised Firmware Library</v>
          </cell>
          <cell r="C14" t="str">
            <v>Auth-Det</v>
          </cell>
          <cell r="D14" t="str">
            <v>No</v>
          </cell>
          <cell r="E14" t="str">
            <v>No</v>
          </cell>
          <cell r="F14" t="str">
            <v>Implemented</v>
          </cell>
        </row>
        <row r="15">
          <cell r="A15" t="str">
            <v>P0010</v>
          </cell>
          <cell r="B15" t="str">
            <v>Triage arrangements for Comms Hubs</v>
          </cell>
          <cell r="C15" t="str">
            <v>Auth-Det</v>
          </cell>
          <cell r="D15" t="str">
            <v>No</v>
          </cell>
          <cell r="E15" t="str">
            <v>Yes</v>
          </cell>
          <cell r="F15" t="str">
            <v>Withdrawn</v>
          </cell>
        </row>
        <row r="16">
          <cell r="A16" t="str">
            <v>P0011</v>
          </cell>
          <cell r="B16" t="str">
            <v>Including the MAP ID in the Smart Metering Inventory</v>
          </cell>
          <cell r="C16" t="str">
            <v>Auth-Det</v>
          </cell>
          <cell r="D16" t="str">
            <v>No</v>
          </cell>
          <cell r="E16" t="str">
            <v>No</v>
          </cell>
          <cell r="F16" t="str">
            <v>Rejected</v>
          </cell>
        </row>
        <row r="17">
          <cell r="A17" t="str">
            <v>P0012</v>
          </cell>
          <cell r="B17" t="str">
            <v>Channel selection for Shared HAN solutions</v>
          </cell>
          <cell r="C17" t="str">
            <v>Auth-Det</v>
          </cell>
          <cell r="D17" t="str">
            <v>No</v>
          </cell>
          <cell r="E17" t="str">
            <v>Yes</v>
          </cell>
          <cell r="F17" t="str">
            <v>Withdrawn</v>
          </cell>
        </row>
        <row r="18">
          <cell r="A18" t="str">
            <v>P0013</v>
          </cell>
          <cell r="B18" t="str">
            <v>Smart meter device diagnostics and triage</v>
          </cell>
          <cell r="C18" t="str">
            <v>Auth-Det</v>
          </cell>
          <cell r="D18" t="str">
            <v>No</v>
          </cell>
          <cell r="E18" t="str">
            <v>Yes</v>
          </cell>
          <cell r="F18" t="str">
            <v>Withdrawn</v>
          </cell>
        </row>
        <row r="19">
          <cell r="A19" t="str">
            <v>P0014</v>
          </cell>
          <cell r="B19" t="str">
            <v>Standardise Formatting of Device ID</v>
          </cell>
          <cell r="C19" t="str">
            <v>Auth-Det</v>
          </cell>
          <cell r="D19" t="str">
            <v>No</v>
          </cell>
          <cell r="E19" t="str">
            <v>Yes</v>
          </cell>
          <cell r="F19" t="str">
            <v>Withdrawn</v>
          </cell>
        </row>
        <row r="20">
          <cell r="A20" t="str">
            <v>P0015</v>
          </cell>
          <cell r="B20" t="str">
            <v>Timestamp for GPF Values response message</v>
          </cell>
          <cell r="C20" t="str">
            <v>Auth-Det</v>
          </cell>
          <cell r="D20" t="str">
            <v>No</v>
          </cell>
          <cell r="E20" t="str">
            <v>Yes</v>
          </cell>
          <cell r="F20" t="str">
            <v>Implemented</v>
          </cell>
        </row>
        <row r="21">
          <cell r="A21" t="str">
            <v>P0016</v>
          </cell>
          <cell r="B21" t="str">
            <v xml:space="preserve">Consideration of "Maximum Credit" value in credit cover calculation </v>
          </cell>
          <cell r="C21" t="str">
            <v>Auth-Det</v>
          </cell>
          <cell r="D21" t="str">
            <v>No</v>
          </cell>
          <cell r="E21" t="str">
            <v>No</v>
          </cell>
          <cell r="F21" t="str">
            <v>Implemented</v>
          </cell>
        </row>
        <row r="22">
          <cell r="A22" t="str">
            <v>P0017</v>
          </cell>
          <cell r="B22" t="str">
            <v>CGR Phase 3 outcomes: Code Administrator to chair modification Working Groups</v>
          </cell>
          <cell r="C22" t="str">
            <v>Self-Gov</v>
          </cell>
          <cell r="D22" t="str">
            <v>No</v>
          </cell>
          <cell r="E22" t="str">
            <v>No</v>
          </cell>
          <cell r="F22" t="str">
            <v>Implemented</v>
          </cell>
        </row>
        <row r="23">
          <cell r="A23" t="str">
            <v>P0018</v>
          </cell>
          <cell r="B23" t="str">
            <v>Standard Electricity Distributor Configuration Settings</v>
          </cell>
          <cell r="C23" t="str">
            <v>Self-Gov</v>
          </cell>
          <cell r="D23" t="str">
            <v>No</v>
          </cell>
          <cell r="E23" t="str">
            <v>Yes</v>
          </cell>
          <cell r="F23" t="str">
            <v>Implemented</v>
          </cell>
        </row>
        <row r="24">
          <cell r="A24" t="str">
            <v>P0019</v>
          </cell>
          <cell r="B24" t="str">
            <v>ALCS Description Labels</v>
          </cell>
          <cell r="C24" t="str">
            <v>Self-Gov</v>
          </cell>
          <cell r="D24" t="str">
            <v>No</v>
          </cell>
          <cell r="E24" t="str">
            <v>No</v>
          </cell>
          <cell r="F24" t="str">
            <v>Implemented</v>
          </cell>
        </row>
        <row r="25">
          <cell r="A25" t="str">
            <v>P0020</v>
          </cell>
          <cell r="B25" t="str">
            <v>Removal of the confidential classification of the unique identifiers listed in SEC Schedule 5</v>
          </cell>
          <cell r="C25" t="str">
            <v>Self-Gov</v>
          </cell>
          <cell r="D25" t="str">
            <v>No</v>
          </cell>
          <cell r="E25" t="str">
            <v>No</v>
          </cell>
          <cell r="F25" t="str">
            <v>Implemented</v>
          </cell>
        </row>
        <row r="26">
          <cell r="A26" t="str">
            <v>P0021</v>
          </cell>
          <cell r="B26" t="str">
            <v>Increase the representation of the “Other SEC Party” category on the SSC and TABASC</v>
          </cell>
          <cell r="C26" t="str">
            <v>Self-Gov</v>
          </cell>
          <cell r="D26" t="str">
            <v>No</v>
          </cell>
          <cell r="E26" t="str">
            <v>No</v>
          </cell>
          <cell r="F26" t="str">
            <v>Rejected</v>
          </cell>
        </row>
        <row r="27">
          <cell r="A27" t="str">
            <v>P0022</v>
          </cell>
          <cell r="B27" t="str">
            <v>Expanding SMKI PMA membership and removing Alternate restrictions</v>
          </cell>
          <cell r="C27" t="str">
            <v>Self-Gov</v>
          </cell>
          <cell r="D27" t="str">
            <v>No</v>
          </cell>
          <cell r="E27" t="str">
            <v>No</v>
          </cell>
          <cell r="F27" t="str">
            <v>Implemented</v>
          </cell>
        </row>
        <row r="28">
          <cell r="A28" t="str">
            <v>P0023</v>
          </cell>
          <cell r="B28" t="str">
            <v>Correct Units of Measure for Uncontrolled Gas Flow Rate</v>
          </cell>
          <cell r="C28" t="str">
            <v>Auth-Det</v>
          </cell>
          <cell r="D28" t="str">
            <v>No</v>
          </cell>
          <cell r="E28" t="str">
            <v>Yes</v>
          </cell>
          <cell r="F28" t="str">
            <v>Implemented</v>
          </cell>
        </row>
        <row r="29">
          <cell r="A29" t="str">
            <v>P0024</v>
          </cell>
          <cell r="B29" t="str">
            <v>Enduring Approach to Communication Hub Firmware Management</v>
          </cell>
          <cell r="C29" t="str">
            <v>Self-Gov</v>
          </cell>
          <cell r="D29" t="str">
            <v>No</v>
          </cell>
          <cell r="E29" t="str">
            <v>Yes</v>
          </cell>
          <cell r="F29" t="str">
            <v>Implemented</v>
          </cell>
        </row>
        <row r="30">
          <cell r="A30" t="str">
            <v>P0025</v>
          </cell>
          <cell r="B30" t="str">
            <v>Electricity Network Party Access to Load Switching Information</v>
          </cell>
          <cell r="C30" t="str">
            <v>Auth-Det</v>
          </cell>
          <cell r="D30" t="str">
            <v>No</v>
          </cell>
          <cell r="E30" t="str">
            <v>Yes</v>
          </cell>
          <cell r="F30" t="str">
            <v>Implemented</v>
          </cell>
        </row>
        <row r="31">
          <cell r="A31" t="str">
            <v>P0026</v>
          </cell>
          <cell r="B31" t="str">
            <v>Changes to the Security Sub-Committee Nomination Process</v>
          </cell>
          <cell r="C31" t="str">
            <v>Self-Gov</v>
          </cell>
          <cell r="D31" t="str">
            <v>No</v>
          </cell>
          <cell r="E31" t="str">
            <v>No</v>
          </cell>
          <cell r="F31" t="str">
            <v>Implemented</v>
          </cell>
        </row>
        <row r="32">
          <cell r="A32" t="str">
            <v>P0027</v>
          </cell>
          <cell r="B32" t="str">
            <v>Amending Service Request Forecasting</v>
          </cell>
          <cell r="C32" t="str">
            <v>Auth-Det</v>
          </cell>
          <cell r="D32" t="str">
            <v>No</v>
          </cell>
          <cell r="E32" t="str">
            <v>No</v>
          </cell>
          <cell r="F32" t="str">
            <v>Implemented</v>
          </cell>
        </row>
        <row r="33">
          <cell r="A33" t="str">
            <v>P0028</v>
          </cell>
          <cell r="B33" t="str">
            <v>Prioritising Service Requests</v>
          </cell>
          <cell r="C33" t="str">
            <v>Self-Gov</v>
          </cell>
          <cell r="D33" t="str">
            <v>No</v>
          </cell>
          <cell r="E33" t="str">
            <v>Yes</v>
          </cell>
          <cell r="F33" t="str">
            <v>Implemented</v>
          </cell>
        </row>
        <row r="34">
          <cell r="A34" t="str">
            <v>P0029</v>
          </cell>
          <cell r="B34" t="str">
            <v>Business Continuity and Disaster Recovery Testing Amendments</v>
          </cell>
          <cell r="C34" t="str">
            <v>Self-Gov</v>
          </cell>
          <cell r="D34" t="str">
            <v>No</v>
          </cell>
          <cell r="E34" t="str">
            <v>No</v>
          </cell>
          <cell r="F34" t="str">
            <v>Implemented</v>
          </cell>
        </row>
        <row r="35">
          <cell r="A35" t="str">
            <v>P0030</v>
          </cell>
          <cell r="B35" t="str">
            <v>Demand Management of DCC Systems</v>
          </cell>
          <cell r="C35" t="str">
            <v>Auth-Det</v>
          </cell>
          <cell r="D35" t="str">
            <v>No</v>
          </cell>
          <cell r="E35" t="str">
            <v>Yes</v>
          </cell>
          <cell r="F35" t="str">
            <v>Withdrawn</v>
          </cell>
        </row>
        <row r="36">
          <cell r="A36" t="str">
            <v>P0031</v>
          </cell>
          <cell r="B36" t="str">
            <v>Adding UTRN Functionality to SMETS</v>
          </cell>
          <cell r="C36" t="str">
            <v>Auth-Det</v>
          </cell>
          <cell r="D36" t="str">
            <v>No</v>
          </cell>
          <cell r="E36" t="str">
            <v>Yes</v>
          </cell>
          <cell r="F36" t="str">
            <v>Withdrawn</v>
          </cell>
        </row>
        <row r="37">
          <cell r="A37" t="str">
            <v>P0032</v>
          </cell>
          <cell r="B37" t="str">
            <v>Prioritising Prepayment Customers in No WAN Situations</v>
          </cell>
          <cell r="C37" t="str">
            <v>Auth-Det</v>
          </cell>
          <cell r="D37" t="str">
            <v>No</v>
          </cell>
          <cell r="E37" t="str">
            <v>Yes</v>
          </cell>
          <cell r="F37" t="str">
            <v>Withdrawn</v>
          </cell>
        </row>
        <row r="38">
          <cell r="A38" t="str">
            <v>P0033</v>
          </cell>
          <cell r="B38" t="str">
            <v>Update to CH Handover Support Materials</v>
          </cell>
          <cell r="C38" t="str">
            <v>Self-Gov</v>
          </cell>
          <cell r="D38" t="str">
            <v>No</v>
          </cell>
          <cell r="E38" t="str">
            <v>No</v>
          </cell>
          <cell r="F38" t="str">
            <v>Implemented</v>
          </cell>
        </row>
        <row r="39">
          <cell r="A39" t="str">
            <v>P0034</v>
          </cell>
          <cell r="B39" t="str">
            <v xml:space="preserve">Changes to the SEC Section D for DCC analysis provisions </v>
          </cell>
          <cell r="C39" t="str">
            <v>Self-Gov</v>
          </cell>
          <cell r="D39" t="str">
            <v>No</v>
          </cell>
          <cell r="E39" t="str">
            <v>No</v>
          </cell>
          <cell r="F39" t="str">
            <v>Implemented</v>
          </cell>
        </row>
        <row r="40">
          <cell r="A40" t="str">
            <v>P0035</v>
          </cell>
          <cell r="B40" t="str">
            <v>Updates to SEC Appendix B – Organisation ARL expiration date to be aligned to DCCKI ARL</v>
          </cell>
          <cell r="C40" t="str">
            <v>Self-Gov</v>
          </cell>
          <cell r="D40" t="str">
            <v>No</v>
          </cell>
          <cell r="E40" t="str">
            <v>No</v>
          </cell>
          <cell r="F40" t="str">
            <v>Implemented</v>
          </cell>
        </row>
        <row r="41">
          <cell r="A41" t="str">
            <v>P0036</v>
          </cell>
          <cell r="B41" t="str">
            <v>Single User ID for Users acting in one or more User Roles</v>
          </cell>
          <cell r="C41" t="str">
            <v>Self-Gov</v>
          </cell>
          <cell r="D41" t="str">
            <v>No</v>
          </cell>
          <cell r="E41" t="str">
            <v>No</v>
          </cell>
          <cell r="F41" t="str">
            <v>Implemented</v>
          </cell>
        </row>
        <row r="42">
          <cell r="A42" t="str">
            <v>P0037</v>
          </cell>
          <cell r="B42" t="str">
            <v>Pairing Local PPMIDs</v>
          </cell>
          <cell r="C42" t="str">
            <v>Auth-Det</v>
          </cell>
          <cell r="D42" t="str">
            <v>No</v>
          </cell>
          <cell r="E42" t="str">
            <v>Yes</v>
          </cell>
          <cell r="F42" t="str">
            <v>Withdrawn</v>
          </cell>
        </row>
        <row r="43">
          <cell r="A43" t="str">
            <v>P0038</v>
          </cell>
          <cell r="B43" t="str">
            <v>Sending Commands via PPMIDs</v>
          </cell>
          <cell r="C43" t="str">
            <v>Auth-Det</v>
          </cell>
          <cell r="D43" t="str">
            <v>No</v>
          </cell>
          <cell r="E43" t="str">
            <v>Yes</v>
          </cell>
          <cell r="F43" t="str">
            <v>Withdrawn</v>
          </cell>
        </row>
        <row r="44">
          <cell r="A44" t="str">
            <v>P0039</v>
          </cell>
          <cell r="B44" t="str">
            <v>Communication Hub returns notification mechanism for Other SEC Parties</v>
          </cell>
          <cell r="C44" t="str">
            <v>Self-Gov</v>
          </cell>
          <cell r="D44" t="str">
            <v>No</v>
          </cell>
          <cell r="E44" t="str">
            <v>Yes</v>
          </cell>
          <cell r="F44" t="str">
            <v>Implemented</v>
          </cell>
        </row>
        <row r="45">
          <cell r="A45" t="str">
            <v>P0040</v>
          </cell>
          <cell r="B45" t="str">
            <v>Changes to how DCC Users schedule and carry out User Security Assessments after completion of the User Entry Process</v>
          </cell>
          <cell r="C45" t="str">
            <v>Self-Gov</v>
          </cell>
          <cell r="D45" t="str">
            <v>No</v>
          </cell>
          <cell r="E45" t="str">
            <v>No</v>
          </cell>
          <cell r="F45" t="str">
            <v>Implemented</v>
          </cell>
        </row>
        <row r="46">
          <cell r="A46" t="str">
            <v>P0041</v>
          </cell>
          <cell r="B46" t="str">
            <v>Amending the Change Board decision making rules for Modification Proposals</v>
          </cell>
          <cell r="C46" t="str">
            <v>Auth-Det</v>
          </cell>
          <cell r="D46" t="str">
            <v>No</v>
          </cell>
          <cell r="E46" t="str">
            <v>No</v>
          </cell>
          <cell r="F46" t="str">
            <v>Rejected</v>
          </cell>
        </row>
        <row r="47">
          <cell r="A47" t="str">
            <v>P0042</v>
          </cell>
          <cell r="B47" t="str">
            <v>Amendment to SMKI Services to provide DCC Users and/or SMKI Participants with Authorised Responsible Officer (ARO) Statistics and Information</v>
          </cell>
          <cell r="C47" t="str">
            <v>Self-Gov</v>
          </cell>
          <cell r="D47" t="str">
            <v>No</v>
          </cell>
          <cell r="E47" t="str">
            <v>Yes</v>
          </cell>
          <cell r="F47" t="str">
            <v>Withdrawn</v>
          </cell>
        </row>
        <row r="48">
          <cell r="A48" t="str">
            <v>P0043</v>
          </cell>
          <cell r="B48" t="str">
            <v xml:space="preserve">Modification to Services Force Majeure Provisions  </v>
          </cell>
          <cell r="C48" t="str">
            <v>Auth-Det</v>
          </cell>
          <cell r="D48" t="str">
            <v>No</v>
          </cell>
          <cell r="E48" t="str">
            <v>No</v>
          </cell>
          <cell r="F48" t="str">
            <v>Implemented</v>
          </cell>
        </row>
        <row r="49">
          <cell r="A49" t="str">
            <v>P0044</v>
          </cell>
          <cell r="B49" t="str">
            <v xml:space="preserve">User Security Assessment of a Shared Resource </v>
          </cell>
          <cell r="C49" t="str">
            <v>Self-Gov</v>
          </cell>
          <cell r="D49" t="str">
            <v>No</v>
          </cell>
          <cell r="E49" t="str">
            <v>No</v>
          </cell>
          <cell r="F49" t="str">
            <v>Implemented</v>
          </cell>
        </row>
        <row r="50">
          <cell r="A50" t="str">
            <v>P0045</v>
          </cell>
          <cell r="B50" t="str">
            <v>Incorporation of the requirements of the General Data Protection Regulations</v>
          </cell>
          <cell r="C50" t="str">
            <v>Auth-Det</v>
          </cell>
          <cell r="D50" t="str">
            <v>No</v>
          </cell>
          <cell r="E50" t="str">
            <v>No</v>
          </cell>
          <cell r="F50" t="str">
            <v>Implemented</v>
          </cell>
        </row>
        <row r="51">
          <cell r="A51" t="str">
            <v>P0046</v>
          </cell>
          <cell r="B51" t="str">
            <v>Electricity Network Operators to control HCALCS for electric vehicle chargers</v>
          </cell>
          <cell r="C51" t="str">
            <v>Auth-Det</v>
          </cell>
          <cell r="D51" t="str">
            <v>No</v>
          </cell>
          <cell r="E51" t="str">
            <v>Yes</v>
          </cell>
          <cell r="F51" t="str">
            <v>Withdrawn</v>
          </cell>
        </row>
        <row r="52">
          <cell r="A52" t="str">
            <v>P0047</v>
          </cell>
          <cell r="B52" t="str">
            <v>Default provisions for Other SEC Parties</v>
          </cell>
          <cell r="C52" t="str">
            <v>Self-Gov</v>
          </cell>
          <cell r="D52" t="str">
            <v>No</v>
          </cell>
          <cell r="E52" t="str">
            <v>No</v>
          </cell>
          <cell r="F52" t="str">
            <v>Implemented</v>
          </cell>
        </row>
        <row r="53">
          <cell r="A53" t="str">
            <v>P0048</v>
          </cell>
          <cell r="B53" t="str">
            <v>Extension of SMETS gas Valve exemption to include Large Gas Meters installed at Domestic Premises</v>
          </cell>
          <cell r="C53" t="str">
            <v>Self-Gov</v>
          </cell>
          <cell r="D53" t="str">
            <v>No</v>
          </cell>
          <cell r="E53" t="str">
            <v>No</v>
          </cell>
          <cell r="F53" t="str">
            <v>Implemented</v>
          </cell>
        </row>
        <row r="54">
          <cell r="A54" t="str">
            <v>P0049</v>
          </cell>
          <cell r="B54" t="str">
            <v>Section D Review: Amendments to the Modification Process</v>
          </cell>
          <cell r="C54" t="str">
            <v>Auth-Det</v>
          </cell>
          <cell r="D54" t="str">
            <v>No</v>
          </cell>
          <cell r="E54" t="str">
            <v>No</v>
          </cell>
          <cell r="F54" t="str">
            <v>Implemented</v>
          </cell>
        </row>
        <row r="55">
          <cell r="A55" t="str">
            <v>P0050</v>
          </cell>
          <cell r="B55" t="str">
            <v>Section D Review: Moving the Working Group Terms of Reference to a separate document</v>
          </cell>
          <cell r="C55" t="str">
            <v>Self-Gov</v>
          </cell>
          <cell r="D55" t="str">
            <v>No</v>
          </cell>
          <cell r="E55" t="str">
            <v>No</v>
          </cell>
          <cell r="F55" t="str">
            <v>Implemented</v>
          </cell>
        </row>
        <row r="56">
          <cell r="A56" t="str">
            <v>P0051</v>
          </cell>
          <cell r="B56" t="str">
            <v>Section D Review: Amendments to the Fast Track Modification process</v>
          </cell>
          <cell r="C56" t="str">
            <v>Self-Gov</v>
          </cell>
          <cell r="D56" t="str">
            <v>No</v>
          </cell>
          <cell r="E56" t="str">
            <v>No</v>
          </cell>
          <cell r="F56" t="str">
            <v>Implemented</v>
          </cell>
        </row>
        <row r="57">
          <cell r="A57" t="str">
            <v>P0052</v>
          </cell>
          <cell r="B57" t="str">
            <v>Updates to the DCCKI CP and DCCKI RAPP</v>
          </cell>
          <cell r="C57" t="str">
            <v>Self-Gov</v>
          </cell>
          <cell r="D57" t="str">
            <v>No</v>
          </cell>
          <cell r="E57" t="str">
            <v>No</v>
          </cell>
          <cell r="F57" t="str">
            <v>Implemented</v>
          </cell>
        </row>
        <row r="58">
          <cell r="A58" t="str">
            <v>P0053</v>
          </cell>
          <cell r="B58" t="str">
            <v>Amend Target Response Times for Service Requests Critical to Installation and Commissioning Processes</v>
          </cell>
          <cell r="C58" t="str">
            <v>Self-Gov</v>
          </cell>
          <cell r="D58" t="str">
            <v>No</v>
          </cell>
          <cell r="E58" t="str">
            <v>Yes</v>
          </cell>
          <cell r="F58" t="str">
            <v>Implemented</v>
          </cell>
        </row>
        <row r="59">
          <cell r="A59" t="str">
            <v>P0054</v>
          </cell>
          <cell r="B59" t="str">
            <v>Changes to DCC Explicit Charges for Test Houses</v>
          </cell>
          <cell r="C59" t="str">
            <v>Auth-Det</v>
          </cell>
          <cell r="D59" t="str">
            <v>No</v>
          </cell>
          <cell r="E59" t="str">
            <v>Yes</v>
          </cell>
          <cell r="F59" t="str">
            <v>Withdrawn</v>
          </cell>
        </row>
        <row r="60">
          <cell r="A60" t="str">
            <v>P0055</v>
          </cell>
          <cell r="B60" t="str">
            <v>Incorporation of multiple Issue Resolution Proposals into the SEC</v>
          </cell>
          <cell r="C60" t="str">
            <v>Self-Gov</v>
          </cell>
          <cell r="D60" t="str">
            <v>No</v>
          </cell>
          <cell r="E60" t="str">
            <v>No</v>
          </cell>
          <cell r="F60" t="str">
            <v>Implemented</v>
          </cell>
        </row>
        <row r="61">
          <cell r="A61" t="str">
            <v>P0056</v>
          </cell>
          <cell r="B61" t="str">
            <v>IHD / PPMID Zigbee Attributes Available on the HAN</v>
          </cell>
          <cell r="C61" t="str">
            <v>Auth-Det</v>
          </cell>
          <cell r="D61" t="str">
            <v>No</v>
          </cell>
          <cell r="E61" t="str">
            <v>Yes</v>
          </cell>
          <cell r="F61" t="str">
            <v>Implemented</v>
          </cell>
        </row>
        <row r="62">
          <cell r="A62" t="str">
            <v>P0057</v>
          </cell>
          <cell r="B62" t="str">
            <v>Users to notify SSC of a second or subsequent User System</v>
          </cell>
          <cell r="C62" t="str">
            <v>Self-Gov</v>
          </cell>
          <cell r="D62" t="str">
            <v>No</v>
          </cell>
          <cell r="E62" t="str">
            <v>No</v>
          </cell>
          <cell r="F62" t="str">
            <v>Implemented</v>
          </cell>
        </row>
        <row r="63">
          <cell r="A63" t="str">
            <v>P0058</v>
          </cell>
          <cell r="B63" t="str">
            <v>Changes to the governance of the Self-Service Interface</v>
          </cell>
          <cell r="C63" t="str">
            <v>Self-Gov</v>
          </cell>
          <cell r="D63" t="str">
            <v>No</v>
          </cell>
          <cell r="E63" t="str">
            <v>No</v>
          </cell>
          <cell r="F63" t="str">
            <v>Implemented</v>
          </cell>
        </row>
        <row r="64">
          <cell r="A64" t="str">
            <v>P0059</v>
          </cell>
          <cell r="B64" t="str">
            <v>Amendments to SEC Security Assessments for Non-Domestic Suppliers and Other Users</v>
          </cell>
          <cell r="C64" t="str">
            <v>Self-Gov</v>
          </cell>
          <cell r="D64" t="str">
            <v>No</v>
          </cell>
          <cell r="E64" t="str">
            <v>No</v>
          </cell>
          <cell r="F64" t="str">
            <v>Implemented</v>
          </cell>
        </row>
        <row r="65">
          <cell r="A65" t="str">
            <v>P0060</v>
          </cell>
          <cell r="B65" t="str">
            <v xml:space="preserve">Amend Requirements to remove 'Pending' devices from SMI </v>
          </cell>
          <cell r="C65" t="str">
            <v>Self-Gov</v>
          </cell>
          <cell r="D65" t="str">
            <v>No</v>
          </cell>
          <cell r="E65" t="str">
            <v>Yes</v>
          </cell>
          <cell r="F65" t="str">
            <v>Implemented</v>
          </cell>
        </row>
        <row r="66">
          <cell r="A66" t="str">
            <v>P0061</v>
          </cell>
          <cell r="B66" t="str">
            <v>Enduring SEC Release Provisions</v>
          </cell>
          <cell r="C66" t="str">
            <v>Auth-Det</v>
          </cell>
          <cell r="D66" t="str">
            <v>No</v>
          </cell>
          <cell r="E66" t="str">
            <v>No</v>
          </cell>
          <cell r="F66" t="str">
            <v>Implemented</v>
          </cell>
        </row>
        <row r="67">
          <cell r="A67" t="str">
            <v>P0062</v>
          </cell>
          <cell r="B67" t="str">
            <v>Northbound Application Traffic Management - Alert Storm Protection</v>
          </cell>
          <cell r="C67" t="str">
            <v>Self-Gov</v>
          </cell>
          <cell r="D67" t="str">
            <v>No</v>
          </cell>
          <cell r="E67" t="str">
            <v>Yes</v>
          </cell>
          <cell r="F67" t="str">
            <v>Implemented</v>
          </cell>
        </row>
        <row r="68">
          <cell r="A68" t="str">
            <v>P0063</v>
          </cell>
          <cell r="B68" t="str">
            <v>Ensuring correct Network Operator Certificates are placed on Electricity Smart Meters</v>
          </cell>
          <cell r="C68" t="str">
            <v>Self-Gov</v>
          </cell>
          <cell r="D68" t="str">
            <v>No</v>
          </cell>
          <cell r="E68" t="str">
            <v>Yes</v>
          </cell>
          <cell r="F68" t="str">
            <v>Withdrawn</v>
          </cell>
        </row>
        <row r="69">
          <cell r="A69" t="str">
            <v>P0064</v>
          </cell>
          <cell r="B69" t="str">
            <v>Seeking access to consumer premises for Alt HAN activities</v>
          </cell>
          <cell r="C69" t="str">
            <v>Auth-Det</v>
          </cell>
          <cell r="D69" t="str">
            <v>No</v>
          </cell>
          <cell r="E69" t="str">
            <v>No</v>
          </cell>
          <cell r="F69" t="str">
            <v>Implemented</v>
          </cell>
        </row>
        <row r="70">
          <cell r="A70" t="str">
            <v>P0065</v>
          </cell>
          <cell r="B70" t="str">
            <v>SMETS1 Security Obligations</v>
          </cell>
          <cell r="C70" t="str">
            <v>Self-Gov</v>
          </cell>
          <cell r="D70" t="str">
            <v>Yes</v>
          </cell>
          <cell r="E70" t="str">
            <v>No</v>
          </cell>
          <cell r="F70" t="str">
            <v>Implemented</v>
          </cell>
        </row>
        <row r="71">
          <cell r="A71" t="str">
            <v>P0066</v>
          </cell>
          <cell r="B71" t="str">
            <v>Advanced Shipment Notifications (ASN) for Consignment of Communications Hubs.</v>
          </cell>
          <cell r="C71" t="str">
            <v>Auth-Det</v>
          </cell>
          <cell r="D71" t="str">
            <v>No</v>
          </cell>
          <cell r="E71" t="str">
            <v>Yes</v>
          </cell>
          <cell r="F71" t="str">
            <v>Withdrawn</v>
          </cell>
        </row>
        <row r="72">
          <cell r="A72" t="str">
            <v>P0067</v>
          </cell>
          <cell r="B72" t="str">
            <v>Service Request Traffic Management</v>
          </cell>
          <cell r="C72" t="str">
            <v>Auth-Det</v>
          </cell>
          <cell r="D72" t="str">
            <v>No</v>
          </cell>
          <cell r="E72" t="str">
            <v>Yes</v>
          </cell>
          <cell r="F72" t="str">
            <v>Rejected</v>
          </cell>
        </row>
        <row r="73">
          <cell r="A73" t="str">
            <v>P0068</v>
          </cell>
          <cell r="B73" t="str">
            <v>Alt HAN Company third party rights to enable external financing arrangements</v>
          </cell>
          <cell r="C73" t="str">
            <v>Auth-Det</v>
          </cell>
          <cell r="D73" t="str">
            <v>No</v>
          </cell>
          <cell r="E73" t="str">
            <v>No</v>
          </cell>
          <cell r="F73" t="str">
            <v>Implemented</v>
          </cell>
        </row>
        <row r="74">
          <cell r="A74" t="str">
            <v>P0069</v>
          </cell>
          <cell r="B74" t="str">
            <v>EU Exit Changes</v>
          </cell>
          <cell r="C74" t="str">
            <v>Self-Gov</v>
          </cell>
          <cell r="D74" t="str">
            <v>No</v>
          </cell>
          <cell r="E74" t="str">
            <v>No</v>
          </cell>
          <cell r="F74" t="str">
            <v>Implemented</v>
          </cell>
        </row>
        <row r="75">
          <cell r="A75" t="str">
            <v>P0070</v>
          </cell>
          <cell r="B75" t="str">
            <v>Permission to give Alt HAN Forum vires for enduring management and maintenance of the Exempt Premises List (EPL)</v>
          </cell>
          <cell r="C75" t="str">
            <v>Self-Gov</v>
          </cell>
          <cell r="D75" t="str">
            <v>No</v>
          </cell>
          <cell r="E75" t="str">
            <v>No</v>
          </cell>
          <cell r="F75" t="str">
            <v>Implemented</v>
          </cell>
        </row>
        <row r="76">
          <cell r="A76" t="str">
            <v>P071</v>
          </cell>
          <cell r="B76" t="str">
            <v>Second-Comer Charging</v>
          </cell>
          <cell r="C76" t="str">
            <v>Self-Gov</v>
          </cell>
          <cell r="D76" t="str">
            <v>No</v>
          </cell>
          <cell r="E76" t="str">
            <v>No</v>
          </cell>
          <cell r="F76" t="str">
            <v>Implemented</v>
          </cell>
        </row>
        <row r="77">
          <cell r="A77" t="str">
            <v>P072</v>
          </cell>
          <cell r="B77" t="str">
            <v>Change of Supplier process</v>
          </cell>
          <cell r="C77" t="str">
            <v>Self-Gov</v>
          </cell>
          <cell r="D77" t="str">
            <v>No</v>
          </cell>
          <cell r="E77" t="str">
            <v>No</v>
          </cell>
          <cell r="F77" t="str">
            <v>Withdrawn</v>
          </cell>
        </row>
        <row r="78">
          <cell r="A78" t="str">
            <v>P073</v>
          </cell>
          <cell r="B78" t="str">
            <v>Alteration of SMKI Repository information and documentation</v>
          </cell>
          <cell r="C78" t="str">
            <v>Self-Gov</v>
          </cell>
          <cell r="D78" t="str">
            <v>No</v>
          </cell>
          <cell r="E78" t="str">
            <v>No</v>
          </cell>
          <cell r="F78" t="str">
            <v>Implemented</v>
          </cell>
        </row>
        <row r="79">
          <cell r="A79" t="str">
            <v>P074</v>
          </cell>
          <cell r="B79" t="str">
            <v>Clarity on Obtaining SMKI Device Certificates</v>
          </cell>
          <cell r="C79" t="str">
            <v>Self-Gov</v>
          </cell>
          <cell r="D79" t="str">
            <v>No</v>
          </cell>
          <cell r="E79" t="str">
            <v>No</v>
          </cell>
          <cell r="F79" t="str">
            <v>Implemented</v>
          </cell>
        </row>
        <row r="80">
          <cell r="A80" t="str">
            <v>P075</v>
          </cell>
          <cell r="B80" t="str">
            <v>Third Party metering service providers</v>
          </cell>
          <cell r="C80" t="str">
            <v>Self-Gov</v>
          </cell>
          <cell r="D80" t="str">
            <v>No</v>
          </cell>
          <cell r="E80" t="str">
            <v>No</v>
          </cell>
          <cell r="F80" t="str">
            <v>Withdrawn</v>
          </cell>
        </row>
        <row r="81">
          <cell r="A81" t="str">
            <v>P076</v>
          </cell>
          <cell r="B81" t="str">
            <v>Pursuing Non-Payment in Events of Default</v>
          </cell>
          <cell r="C81" t="str">
            <v>Auth-Det</v>
          </cell>
          <cell r="D81" t="str">
            <v>No</v>
          </cell>
          <cell r="E81" t="str">
            <v>No</v>
          </cell>
          <cell r="F81" t="str">
            <v>Implemented</v>
          </cell>
        </row>
        <row r="82">
          <cell r="A82" t="str">
            <v>P077</v>
          </cell>
          <cell r="B82" t="str">
            <v>DCC Service Flagging</v>
          </cell>
          <cell r="C82" t="str">
            <v>Self-Gov</v>
          </cell>
          <cell r="D82" t="str">
            <v>No</v>
          </cell>
          <cell r="E82" t="str">
            <v>Yes</v>
          </cell>
          <cell r="F82" t="str">
            <v>Implemented</v>
          </cell>
        </row>
        <row r="83">
          <cell r="A83" t="str">
            <v>P078</v>
          </cell>
          <cell r="B83" t="str">
            <v>Incorporation of multiple Issue Resolution Proposals into the SEC - Part 2</v>
          </cell>
          <cell r="C83" t="str">
            <v>Self-Gov</v>
          </cell>
          <cell r="D83" t="str">
            <v>No</v>
          </cell>
          <cell r="E83" t="str">
            <v>Yes</v>
          </cell>
          <cell r="F83" t="str">
            <v>Rejected</v>
          </cell>
        </row>
        <row r="84">
          <cell r="A84" t="str">
            <v>P079</v>
          </cell>
          <cell r="B84" t="str">
            <v>Provisions for withdrawing modifications</v>
          </cell>
          <cell r="C84" t="str">
            <v>Auth-Det</v>
          </cell>
          <cell r="D84" t="str">
            <v>No</v>
          </cell>
          <cell r="E84" t="str">
            <v>No</v>
          </cell>
          <cell r="F84" t="str">
            <v>Rejected</v>
          </cell>
        </row>
        <row r="85">
          <cell r="A85" t="str">
            <v>P080</v>
          </cell>
          <cell r="B85" t="str">
            <v>Managing DUIS uplifts</v>
          </cell>
          <cell r="C85" t="str">
            <v>Self-Gov</v>
          </cell>
          <cell r="D85" t="str">
            <v>No</v>
          </cell>
          <cell r="E85" t="str">
            <v>No</v>
          </cell>
          <cell r="F85" t="str">
            <v>Implemented</v>
          </cell>
        </row>
        <row r="86">
          <cell r="A86" t="str">
            <v>P081</v>
          </cell>
          <cell r="B86" t="str">
            <v>Alignment of DUIS and CHISM to reflect current DCC Processing</v>
          </cell>
          <cell r="C86" t="str">
            <v>Self-Gov</v>
          </cell>
          <cell r="D86" t="str">
            <v>No</v>
          </cell>
          <cell r="E86" t="str">
            <v>No</v>
          </cell>
          <cell r="F86" t="str">
            <v>Implemented</v>
          </cell>
        </row>
        <row r="87">
          <cell r="A87" t="str">
            <v>P082</v>
          </cell>
          <cell r="B87" t="str">
            <v>2.4GHz Channel Management</v>
          </cell>
          <cell r="C87" t="str">
            <v>Self-Gov</v>
          </cell>
          <cell r="D87" t="str">
            <v>No</v>
          </cell>
          <cell r="E87" t="str">
            <v>No</v>
          </cell>
          <cell r="F87" t="str">
            <v>Withdrawn</v>
          </cell>
        </row>
        <row r="88">
          <cell r="A88" t="str">
            <v>P083</v>
          </cell>
          <cell r="B88" t="str">
            <v>Change Coordination</v>
          </cell>
          <cell r="C88" t="str">
            <v>Self-Gov</v>
          </cell>
          <cell r="D88" t="str">
            <v>No</v>
          </cell>
          <cell r="E88" t="str">
            <v>No</v>
          </cell>
          <cell r="F88" t="str">
            <v>Withdrawn</v>
          </cell>
        </row>
        <row r="89">
          <cell r="A89" t="str">
            <v>P084</v>
          </cell>
          <cell r="B89" t="str">
            <v>Other User Panel Seating Amendment</v>
          </cell>
          <cell r="C89" t="str">
            <v>Auth-Det</v>
          </cell>
          <cell r="D89" t="str">
            <v>No</v>
          </cell>
          <cell r="E89" t="str">
            <v>No</v>
          </cell>
          <cell r="F89" t="str">
            <v>Rejected</v>
          </cell>
        </row>
        <row r="90">
          <cell r="A90" t="str">
            <v>P085A</v>
          </cell>
          <cell r="B90" t="str">
            <v>Synchronisation of smart meter voltage measurement periods</v>
          </cell>
          <cell r="C90" t="str">
            <v>Self-Gov</v>
          </cell>
          <cell r="D90" t="str">
            <v>No</v>
          </cell>
          <cell r="E90" t="str">
            <v>Yes</v>
          </cell>
          <cell r="F90" t="str">
            <v>Implemented</v>
          </cell>
        </row>
        <row r="91">
          <cell r="A91" t="str">
            <v>P085B</v>
          </cell>
          <cell r="B91" t="str">
            <v>Synchronisation of smart meter voltage measurement periods</v>
          </cell>
          <cell r="C91" t="str">
            <v>Self-Gov</v>
          </cell>
          <cell r="D91" t="str">
            <v>No</v>
          </cell>
          <cell r="E91" t="str">
            <v>No</v>
          </cell>
          <cell r="F91" t="str">
            <v>Refinement Process</v>
          </cell>
        </row>
        <row r="92">
          <cell r="A92" t="str">
            <v>P086</v>
          </cell>
          <cell r="B92" t="str">
            <v>Alt HAN Rollout Financing</v>
          </cell>
          <cell r="C92" t="str">
            <v>Self-Gov</v>
          </cell>
          <cell r="D92" t="str">
            <v>No</v>
          </cell>
          <cell r="E92" t="str">
            <v>No</v>
          </cell>
          <cell r="F92" t="str">
            <v>Implemented</v>
          </cell>
        </row>
        <row r="93">
          <cell r="A93" t="str">
            <v>P087</v>
          </cell>
          <cell r="B93" t="str">
            <v>Correction to SEC Section G - User Responsibilities</v>
          </cell>
          <cell r="C93" t="str">
            <v>Fast-Track</v>
          </cell>
          <cell r="D93" t="str">
            <v>No</v>
          </cell>
          <cell r="E93" t="str">
            <v>No</v>
          </cell>
          <cell r="F93" t="str">
            <v>Implemented</v>
          </cell>
        </row>
        <row r="94">
          <cell r="A94" t="str">
            <v>P088</v>
          </cell>
          <cell r="B94" t="str">
            <v>Power to raise modifications</v>
          </cell>
          <cell r="C94" t="str">
            <v>Auth-Det</v>
          </cell>
          <cell r="D94" t="str">
            <v>No</v>
          </cell>
          <cell r="E94" t="str">
            <v>No</v>
          </cell>
          <cell r="F94" t="str">
            <v>Rejected</v>
          </cell>
        </row>
        <row r="95">
          <cell r="A95" t="str">
            <v>P089</v>
          </cell>
          <cell r="B95" t="str">
            <v>Changes to Appendix R ’Common Testing Scenarios Document'</v>
          </cell>
          <cell r="C95" t="str">
            <v>Self-Gov</v>
          </cell>
          <cell r="D95" t="str">
            <v>No</v>
          </cell>
          <cell r="E95" t="str">
            <v>No</v>
          </cell>
          <cell r="F95" t="str">
            <v>Implemented</v>
          </cell>
        </row>
        <row r="96">
          <cell r="A96" t="str">
            <v>P090</v>
          </cell>
          <cell r="B96" t="str">
            <v>Incorporation of NGNM Alerts into the SEC</v>
          </cell>
          <cell r="C96" t="str">
            <v>Self-Gov</v>
          </cell>
          <cell r="D96" t="str">
            <v>No</v>
          </cell>
          <cell r="E96" t="str">
            <v>Yes</v>
          </cell>
          <cell r="F96" t="str">
            <v>Implemented</v>
          </cell>
        </row>
        <row r="97">
          <cell r="A97" t="str">
            <v>P091</v>
          </cell>
          <cell r="B97" t="str">
            <v>Updating Security Assurance Status</v>
          </cell>
          <cell r="C97" t="str">
            <v>Self-Gov</v>
          </cell>
          <cell r="D97" t="str">
            <v>No</v>
          </cell>
          <cell r="E97" t="str">
            <v>No</v>
          </cell>
          <cell r="F97" t="str">
            <v>Implemented</v>
          </cell>
        </row>
        <row r="98">
          <cell r="A98" t="str">
            <v>P092</v>
          </cell>
          <cell r="B98" t="str">
            <v>New Planned Maintenance methodology</v>
          </cell>
          <cell r="C98" t="str">
            <v>Self-Gov</v>
          </cell>
          <cell r="D98" t="str">
            <v>No</v>
          </cell>
          <cell r="E98" t="str">
            <v>No</v>
          </cell>
          <cell r="F98" t="str">
            <v>Implemented</v>
          </cell>
        </row>
        <row r="99">
          <cell r="A99" t="str">
            <v>P093</v>
          </cell>
          <cell r="B99" t="str">
            <v>Implementing IRP511 and CRP535 to support GBCS v3.2 devices</v>
          </cell>
          <cell r="C99" t="str">
            <v>Self-Gov</v>
          </cell>
          <cell r="D99" t="str">
            <v>No</v>
          </cell>
          <cell r="E99" t="str">
            <v>Yes</v>
          </cell>
          <cell r="F99" t="str">
            <v>Implemented</v>
          </cell>
        </row>
        <row r="100">
          <cell r="A100" t="str">
            <v>P094</v>
          </cell>
          <cell r="B100" t="str">
            <v>Supporting prepayment customers in no SM WAN scenarios</v>
          </cell>
          <cell r="C100" t="str">
            <v>Self-Gov</v>
          </cell>
          <cell r="D100" t="str">
            <v>No</v>
          </cell>
          <cell r="E100" t="str">
            <v>Yes</v>
          </cell>
          <cell r="F100" t="str">
            <v>Refinement Process</v>
          </cell>
        </row>
        <row r="101">
          <cell r="A101" t="str">
            <v>P095</v>
          </cell>
          <cell r="B101" t="str">
            <v>Alignment of SEC Credit Cover</v>
          </cell>
          <cell r="C101" t="str">
            <v>Auth-Det</v>
          </cell>
          <cell r="D101" t="str">
            <v>No</v>
          </cell>
          <cell r="E101" t="str">
            <v>No</v>
          </cell>
          <cell r="F101" t="str">
            <v>Withdrawn</v>
          </cell>
        </row>
        <row r="102">
          <cell r="A102" t="str">
            <v>P096</v>
          </cell>
          <cell r="B102" t="str">
            <v>DNO Power Outage Alerts</v>
          </cell>
          <cell r="C102" t="str">
            <v>Auth-Det</v>
          </cell>
          <cell r="D102" t="str">
            <v>No</v>
          </cell>
          <cell r="E102" t="str">
            <v>No</v>
          </cell>
          <cell r="F102" t="str">
            <v>Implemented</v>
          </cell>
        </row>
        <row r="103">
          <cell r="A103" t="str">
            <v>P097</v>
          </cell>
          <cell r="B103" t="str">
            <v>Improving SMETS2 Meter Installs at New Connections</v>
          </cell>
          <cell r="C103" t="str">
            <v>Self-Gov</v>
          </cell>
          <cell r="D103" t="str">
            <v>No</v>
          </cell>
          <cell r="E103" t="str">
            <v>No</v>
          </cell>
          <cell r="F103" t="str">
            <v>Implemented</v>
          </cell>
        </row>
        <row r="104">
          <cell r="A104" t="str">
            <v>P098</v>
          </cell>
          <cell r="B104" t="str">
            <v>Incorporation of multiple Issue Resolution Proposals into the SEC - Batch 3</v>
          </cell>
          <cell r="C104" t="str">
            <v>Self-Gov</v>
          </cell>
          <cell r="D104" t="str">
            <v>No</v>
          </cell>
          <cell r="E104" t="str">
            <v>No</v>
          </cell>
          <cell r="F104" t="str">
            <v>Implemented</v>
          </cell>
        </row>
        <row r="105">
          <cell r="A105" t="str">
            <v>P099</v>
          </cell>
          <cell r="B105" t="str">
            <v>Incorporation of multiple Issue Resolution Proposals into the SEC - Batch 4</v>
          </cell>
          <cell r="C105" t="str">
            <v>Self-Gov</v>
          </cell>
          <cell r="D105" t="str">
            <v>No</v>
          </cell>
          <cell r="E105" t="str">
            <v>Yes</v>
          </cell>
          <cell r="F105" t="str">
            <v>Implemented</v>
          </cell>
        </row>
        <row r="106">
          <cell r="A106" t="str">
            <v>P100</v>
          </cell>
          <cell r="B106" t="str">
            <v xml:space="preserve">Service Response Traffic Management </v>
          </cell>
          <cell r="C106" t="str">
            <v>Auth-Det</v>
          </cell>
          <cell r="D106" t="str">
            <v>No</v>
          </cell>
          <cell r="E106" t="str">
            <v>Yes</v>
          </cell>
          <cell r="F106" t="str">
            <v>Withdrawn</v>
          </cell>
        </row>
        <row r="107">
          <cell r="A107" t="str">
            <v>P101</v>
          </cell>
          <cell r="B107" t="str">
            <v>Large Gas Meter Displays</v>
          </cell>
          <cell r="C107" t="str">
            <v>Self-Gov</v>
          </cell>
          <cell r="D107" t="str">
            <v>No</v>
          </cell>
          <cell r="E107" t="str">
            <v>No</v>
          </cell>
          <cell r="F107" t="str">
            <v>Implemented</v>
          </cell>
        </row>
        <row r="108">
          <cell r="A108" t="str">
            <v>P102A</v>
          </cell>
          <cell r="B108" t="str">
            <v>Power Outage Alerts triggered by an OTA firmware upgrade</v>
          </cell>
          <cell r="C108" t="str">
            <v>Self-Gov</v>
          </cell>
          <cell r="D108" t="str">
            <v>No</v>
          </cell>
          <cell r="E108" t="str">
            <v>No</v>
          </cell>
          <cell r="F108" t="str">
            <v>Implemented</v>
          </cell>
        </row>
        <row r="109">
          <cell r="A109" t="str">
            <v>P102B</v>
          </cell>
          <cell r="B109" t="str">
            <v>Power Outage Alerts triggered by an OTA firmware upgrade - enduring solution</v>
          </cell>
          <cell r="C109" t="str">
            <v>Self-Gov</v>
          </cell>
          <cell r="D109" t="str">
            <v>No</v>
          </cell>
          <cell r="E109" t="str">
            <v>Yes</v>
          </cell>
          <cell r="F109" t="str">
            <v>Implemented</v>
          </cell>
        </row>
        <row r="110">
          <cell r="A110" t="str">
            <v>P103</v>
          </cell>
          <cell r="B110" t="str">
            <v>DCC SOC2 Assessments</v>
          </cell>
          <cell r="C110" t="str">
            <v>Self-Gov</v>
          </cell>
          <cell r="D110" t="str">
            <v>No</v>
          </cell>
          <cell r="E110" t="str">
            <v>No</v>
          </cell>
          <cell r="F110" t="str">
            <v>Implemented</v>
          </cell>
        </row>
        <row r="111">
          <cell r="A111" t="str">
            <v>P104</v>
          </cell>
          <cell r="B111" t="str">
            <v>Security Improvements</v>
          </cell>
          <cell r="C111" t="str">
            <v>Self-Gov</v>
          </cell>
          <cell r="D111" t="str">
            <v>No</v>
          </cell>
          <cell r="E111" t="str">
            <v>Yes</v>
          </cell>
          <cell r="F111" t="str">
            <v>Implemented</v>
          </cell>
        </row>
        <row r="112">
          <cell r="A112" t="str">
            <v>P105</v>
          </cell>
          <cell r="B112" t="str">
            <v>Sending SR11.2 to Devices in Suspended State</v>
          </cell>
          <cell r="C112" t="str">
            <v>Self-Gov</v>
          </cell>
          <cell r="D112" t="str">
            <v>No</v>
          </cell>
          <cell r="E112" t="str">
            <v>Yes</v>
          </cell>
          <cell r="F112" t="str">
            <v>Implemented</v>
          </cell>
        </row>
        <row r="113">
          <cell r="A113" t="str">
            <v>P106</v>
          </cell>
          <cell r="B113" t="str">
            <v>CHISM update for Unknown WAN Variant</v>
          </cell>
          <cell r="C113" t="str">
            <v>Self-Gov</v>
          </cell>
          <cell r="D113" t="str">
            <v>No</v>
          </cell>
          <cell r="E113" t="str">
            <v>No</v>
          </cell>
          <cell r="F113" t="str">
            <v>Implemented</v>
          </cell>
        </row>
        <row r="114">
          <cell r="A114" t="str">
            <v>P107</v>
          </cell>
          <cell r="B114" t="str">
            <v>SMETS1 Validation of SRV 6.15.1</v>
          </cell>
          <cell r="C114" t="str">
            <v>Self-Gov</v>
          </cell>
          <cell r="D114" t="str">
            <v>No</v>
          </cell>
          <cell r="E114" t="str">
            <v>Yes</v>
          </cell>
          <cell r="F114" t="str">
            <v>Withdrawn</v>
          </cell>
        </row>
        <row r="115">
          <cell r="A115" t="str">
            <v>P108</v>
          </cell>
          <cell r="B115" t="str">
            <v>SSI Job Type Role for SRO/ARO</v>
          </cell>
          <cell r="C115" t="str">
            <v>Self-Gov</v>
          </cell>
          <cell r="D115" t="str">
            <v>No</v>
          </cell>
          <cell r="E115" t="str">
            <v>No</v>
          </cell>
          <cell r="F115" t="str">
            <v>Withdrawn</v>
          </cell>
        </row>
        <row r="116">
          <cell r="A116" t="str">
            <v>P109</v>
          </cell>
          <cell r="B116" t="str">
            <v>ADT and Exit Quarantine file delivery mechanism</v>
          </cell>
          <cell r="C116" t="str">
            <v>Self-Gov</v>
          </cell>
          <cell r="D116" t="str">
            <v>No</v>
          </cell>
          <cell r="E116" t="str">
            <v>Yes</v>
          </cell>
          <cell r="F116" t="str">
            <v>Implemented</v>
          </cell>
        </row>
        <row r="117">
          <cell r="A117" t="str">
            <v>P110</v>
          </cell>
          <cell r="B117" t="str">
            <v>Aligning Appendix D with DCC Processes</v>
          </cell>
          <cell r="C117" t="str">
            <v>Self-Gov</v>
          </cell>
          <cell r="D117" t="str">
            <v>No</v>
          </cell>
          <cell r="E117" t="str">
            <v>No</v>
          </cell>
          <cell r="F117" t="str">
            <v>Implemented</v>
          </cell>
        </row>
        <row r="118">
          <cell r="A118" t="str">
            <v>P111</v>
          </cell>
          <cell r="B118" t="str">
            <v>SMDA Budget Amendments</v>
          </cell>
          <cell r="C118" t="str">
            <v>Auth-Det</v>
          </cell>
          <cell r="D118" t="str">
            <v>No</v>
          </cell>
          <cell r="E118" t="str">
            <v>No</v>
          </cell>
          <cell r="F118" t="str">
            <v>Implemented</v>
          </cell>
        </row>
        <row r="119">
          <cell r="A119" t="str">
            <v>P112</v>
          </cell>
          <cell r="B119" t="str">
            <v>Setting the Privacy Assessment Assurance Status</v>
          </cell>
          <cell r="C119" t="str">
            <v>Self-Gov</v>
          </cell>
          <cell r="D119" t="str">
            <v>No</v>
          </cell>
          <cell r="E119" t="str">
            <v>No</v>
          </cell>
          <cell r="F119" t="str">
            <v>Implemented</v>
          </cell>
        </row>
        <row r="120">
          <cell r="A120" t="str">
            <v>P113</v>
          </cell>
          <cell r="B120" t="str">
            <v>Unintended Data Disclosure when using SR8.2</v>
          </cell>
          <cell r="C120" t="str">
            <v>Self-Gov</v>
          </cell>
          <cell r="D120" t="str">
            <v>No</v>
          </cell>
          <cell r="E120" t="str">
            <v>N/A</v>
          </cell>
          <cell r="F120" t="str">
            <v>Withdrawn</v>
          </cell>
        </row>
        <row r="121">
          <cell r="A121" t="str">
            <v>P114</v>
          </cell>
          <cell r="B121" t="str">
            <v>Alt HAN P2P Charging Data</v>
          </cell>
          <cell r="C121" t="str">
            <v>Self-Gov</v>
          </cell>
          <cell r="D121" t="str">
            <v>No</v>
          </cell>
          <cell r="E121" t="str">
            <v>No</v>
          </cell>
          <cell r="F121" t="str">
            <v>Implemented</v>
          </cell>
        </row>
        <row r="122">
          <cell r="A122" t="str">
            <v>P115</v>
          </cell>
          <cell r="B122" t="str">
            <v>Changes to the NCSC Good Practice Guides</v>
          </cell>
          <cell r="C122" t="str">
            <v>Self-Gov</v>
          </cell>
          <cell r="D122" t="str">
            <v>No</v>
          </cell>
          <cell r="E122" t="str">
            <v>No</v>
          </cell>
          <cell r="F122" t="str">
            <v>Implemented</v>
          </cell>
        </row>
        <row r="123">
          <cell r="A123" t="str">
            <v>P116</v>
          </cell>
          <cell r="B123" t="str">
            <v>Service Request Forecasting</v>
          </cell>
          <cell r="C123" t="str">
            <v>Self-Gov</v>
          </cell>
          <cell r="D123" t="str">
            <v>No</v>
          </cell>
          <cell r="E123" t="str">
            <v>Yes</v>
          </cell>
          <cell r="F123" t="str">
            <v>Implemented</v>
          </cell>
        </row>
        <row r="124">
          <cell r="A124" t="str">
            <v>P117</v>
          </cell>
          <cell r="B124" t="str">
            <v>Bulk CH returns</v>
          </cell>
          <cell r="C124" t="str">
            <v>Self-Gov</v>
          </cell>
          <cell r="D124" t="str">
            <v>No</v>
          </cell>
          <cell r="E124" t="str">
            <v>Yes</v>
          </cell>
          <cell r="F124" t="str">
            <v>Withdrawn</v>
          </cell>
        </row>
        <row r="125">
          <cell r="A125" t="str">
            <v>P118</v>
          </cell>
          <cell r="B125" t="str">
            <v>CH Finance Charging</v>
          </cell>
          <cell r="C125" t="str">
            <v>Self-Gov</v>
          </cell>
          <cell r="D125" t="str">
            <v>No</v>
          </cell>
          <cell r="E125" t="str">
            <v>No</v>
          </cell>
          <cell r="F125" t="str">
            <v>Implemented</v>
          </cell>
        </row>
        <row r="126">
          <cell r="A126" t="str">
            <v>P119</v>
          </cell>
          <cell r="B126" t="str">
            <v>CH Alert Storm Protection</v>
          </cell>
          <cell r="C126" t="str">
            <v>Self-Gov</v>
          </cell>
          <cell r="D126" t="str">
            <v>No</v>
          </cell>
          <cell r="E126" t="str">
            <v>Yes</v>
          </cell>
          <cell r="F126" t="str">
            <v>Withdrawn</v>
          </cell>
        </row>
        <row r="127">
          <cell r="A127" t="str">
            <v>P120</v>
          </cell>
          <cell r="B127" t="str">
            <v>Correcting DUIS Matrix for SRV7.7 Eligible Users</v>
          </cell>
          <cell r="C127" t="str">
            <v>Fast-Track</v>
          </cell>
          <cell r="D127" t="str">
            <v>No</v>
          </cell>
          <cell r="E127" t="str">
            <v>No</v>
          </cell>
          <cell r="F127" t="str">
            <v>Implemented</v>
          </cell>
        </row>
        <row r="128">
          <cell r="A128" t="str">
            <v>P121</v>
          </cell>
          <cell r="B128" t="str">
            <v>Commissioning non-commissioned Devices after CoS</v>
          </cell>
          <cell r="C128" t="str">
            <v>Self-Gov</v>
          </cell>
          <cell r="D128" t="str">
            <v>No</v>
          </cell>
          <cell r="E128" t="str">
            <v>Yes</v>
          </cell>
          <cell r="F128" t="str">
            <v>Implemented</v>
          </cell>
        </row>
        <row r="129">
          <cell r="A129" t="str">
            <v>P122A</v>
          </cell>
          <cell r="B129" t="str">
            <v>Operational Metrics</v>
          </cell>
          <cell r="C129" t="str">
            <v>Auth-Det</v>
          </cell>
          <cell r="D129" t="str">
            <v>No</v>
          </cell>
          <cell r="E129" t="str">
            <v>No</v>
          </cell>
          <cell r="F129" t="str">
            <v>Implemented</v>
          </cell>
        </row>
        <row r="130">
          <cell r="A130" t="str">
            <v>P122B</v>
          </cell>
          <cell r="B130" t="str">
            <v>Operational Metrics - Part 2</v>
          </cell>
          <cell r="C130" t="str">
            <v>Auth-Det</v>
          </cell>
          <cell r="D130" t="str">
            <v>No</v>
          </cell>
          <cell r="E130" t="str">
            <v>Yes</v>
          </cell>
          <cell r="F130" t="str">
            <v>Implemented</v>
          </cell>
        </row>
        <row r="131">
          <cell r="A131" t="str">
            <v>P123</v>
          </cell>
          <cell r="B131" t="str">
            <v>IVP alignment for SMETS2 v2.0 and v3.1</v>
          </cell>
          <cell r="C131" t="str">
            <v>Self-Gov</v>
          </cell>
          <cell r="D131" t="str">
            <v>No</v>
          </cell>
          <cell r="E131" t="str">
            <v>No</v>
          </cell>
          <cell r="F131" t="str">
            <v>Implemented</v>
          </cell>
        </row>
        <row r="132">
          <cell r="A132" t="str">
            <v>P124</v>
          </cell>
          <cell r="B132" t="str">
            <v>Consequential changes to DUIS and MMC</v>
          </cell>
          <cell r="C132" t="str">
            <v>Self-Gov</v>
          </cell>
          <cell r="D132" t="str">
            <v>No</v>
          </cell>
          <cell r="E132" t="str">
            <v>No</v>
          </cell>
          <cell r="F132" t="str">
            <v>Implemented</v>
          </cell>
        </row>
        <row r="133">
          <cell r="A133" t="str">
            <v>P125</v>
          </cell>
          <cell r="B133" t="str">
            <v>Correcting Device Information ESME Variant, Device Model, Device Manufacturer</v>
          </cell>
          <cell r="C133" t="str">
            <v>Self-Gov</v>
          </cell>
          <cell r="D133" t="str">
            <v>No</v>
          </cell>
          <cell r="E133" t="str">
            <v>Yes</v>
          </cell>
          <cell r="F133" t="str">
            <v>Implemented</v>
          </cell>
        </row>
        <row r="134">
          <cell r="A134" t="str">
            <v>P126</v>
          </cell>
          <cell r="B134" t="str">
            <v>Smart meter consumer data access and control</v>
          </cell>
          <cell r="C134" t="str">
            <v>Auth-Det</v>
          </cell>
          <cell r="D134" t="str">
            <v>No</v>
          </cell>
          <cell r="E134" t="str">
            <v>no</v>
          </cell>
          <cell r="F134" t="str">
            <v>Withdrawn</v>
          </cell>
        </row>
        <row r="135">
          <cell r="A135" t="str">
            <v>P127</v>
          </cell>
          <cell r="B135" t="str">
            <v>SMKI RAPP Security Screening clarification</v>
          </cell>
          <cell r="C135" t="str">
            <v>Self-Gov</v>
          </cell>
          <cell r="D135" t="str">
            <v>No</v>
          </cell>
          <cell r="E135" t="str">
            <v>No</v>
          </cell>
          <cell r="F135" t="str">
            <v>Implemented</v>
          </cell>
        </row>
        <row r="136">
          <cell r="A136" t="str">
            <v>P128A</v>
          </cell>
          <cell r="B136" t="str">
            <v>Gas Network Operators SMKI Requirements</v>
          </cell>
          <cell r="C136" t="str">
            <v>Self-Gov</v>
          </cell>
          <cell r="D136" t="str">
            <v>No</v>
          </cell>
          <cell r="E136" t="str">
            <v>Yes</v>
          </cell>
          <cell r="F136" t="str">
            <v>Implemented</v>
          </cell>
        </row>
        <row r="137">
          <cell r="A137" t="str">
            <v>P128B</v>
          </cell>
          <cell r="B137" t="str">
            <v>Incorrect Gas Network Operator Certificates</v>
          </cell>
          <cell r="C137" t="str">
            <v>Self-Gov</v>
          </cell>
          <cell r="D137" t="str">
            <v>No</v>
          </cell>
          <cell r="E137" t="str">
            <v>No</v>
          </cell>
          <cell r="F137" t="str">
            <v>Implemented</v>
          </cell>
        </row>
        <row r="138">
          <cell r="A138" t="str">
            <v>P129</v>
          </cell>
          <cell r="B138" t="str">
            <v xml:space="preserve">Allowing the use of CNSA variant for ECDSA	</v>
          </cell>
          <cell r="C138" t="str">
            <v>Self-Gov</v>
          </cell>
          <cell r="D138" t="str">
            <v>No</v>
          </cell>
          <cell r="E138" t="str">
            <v>No</v>
          </cell>
          <cell r="F138" t="str">
            <v>Implemented</v>
          </cell>
        </row>
        <row r="139">
          <cell r="A139" t="str">
            <v>P130</v>
          </cell>
          <cell r="B139" t="str">
            <v>CH order and delivery changes due to COVID-19</v>
          </cell>
          <cell r="C139" t="str">
            <v>Auth-Det</v>
          </cell>
          <cell r="D139" t="str">
            <v>No</v>
          </cell>
          <cell r="E139" t="str">
            <v>No</v>
          </cell>
          <cell r="F139" t="str">
            <v>Implemented</v>
          </cell>
        </row>
        <row r="140">
          <cell r="A140" t="str">
            <v>P131</v>
          </cell>
          <cell r="B140" t="str">
            <v>Default maximum demand configuration conflict</v>
          </cell>
          <cell r="C140" t="str">
            <v>Self-Gov</v>
          </cell>
          <cell r="D140" t="str">
            <v>No</v>
          </cell>
          <cell r="E140" t="str">
            <v>Yes</v>
          </cell>
          <cell r="F140" t="str">
            <v>Implemented</v>
          </cell>
        </row>
        <row r="141">
          <cell r="A141" t="str">
            <v>P132</v>
          </cell>
          <cell r="B141" t="str">
            <v>DLMS references in GBCS</v>
          </cell>
          <cell r="C141" t="str">
            <v>Self-Gov</v>
          </cell>
          <cell r="D141" t="str">
            <v>No</v>
          </cell>
          <cell r="E141" t="str">
            <v>N/A</v>
          </cell>
          <cell r="F141" t="str">
            <v>Withdrawn</v>
          </cell>
        </row>
        <row r="142">
          <cell r="A142" t="str">
            <v>P133</v>
          </cell>
          <cell r="B142" t="str">
            <v>Consequential changes to SEC Section G</v>
          </cell>
          <cell r="C142" t="str">
            <v>Self-Gov</v>
          </cell>
          <cell r="D142" t="str">
            <v>No</v>
          </cell>
          <cell r="E142" t="str">
            <v>No</v>
          </cell>
          <cell r="F142" t="str">
            <v>Implemented</v>
          </cell>
        </row>
        <row r="143">
          <cell r="A143" t="str">
            <v>P134A</v>
          </cell>
          <cell r="B143" t="str">
            <v>Use of SMKI Certificates in a SoLR event</v>
          </cell>
          <cell r="C143" t="str">
            <v>Auth-Det</v>
          </cell>
          <cell r="D143" t="str">
            <v>No</v>
          </cell>
          <cell r="E143" t="str">
            <v>No</v>
          </cell>
          <cell r="F143" t="str">
            <v>Implemented</v>
          </cell>
        </row>
        <row r="144">
          <cell r="A144" t="str">
            <v>P134B</v>
          </cell>
          <cell r="B144" t="str">
            <v>Use of SMKI Certificates in a SoLR event Part B</v>
          </cell>
          <cell r="C144" t="str">
            <v>Auth-Det</v>
          </cell>
          <cell r="D144" t="str">
            <v>No</v>
          </cell>
          <cell r="E144" t="str">
            <v>Yes</v>
          </cell>
          <cell r="F144" t="str">
            <v>Withdrawn</v>
          </cell>
        </row>
        <row r="145">
          <cell r="A145" t="str">
            <v>P135</v>
          </cell>
          <cell r="B145" t="str">
            <v>Correcting equivalence in Security Standards</v>
          </cell>
          <cell r="C145" t="str">
            <v>Self-Gov</v>
          </cell>
          <cell r="D145" t="str">
            <v>No</v>
          </cell>
          <cell r="E145" t="str">
            <v>No</v>
          </cell>
          <cell r="F145" t="str">
            <v>Implemented</v>
          </cell>
        </row>
        <row r="146">
          <cell r="A146" t="str">
            <v>P136</v>
          </cell>
          <cell r="B146" t="str">
            <v>Enduring ICHIC Compliance Related to RF</v>
          </cell>
          <cell r="C146" t="str">
            <v>Self-Gov</v>
          </cell>
          <cell r="D146" t="str">
            <v>No</v>
          </cell>
          <cell r="E146" t="str">
            <v>No</v>
          </cell>
          <cell r="F146" t="str">
            <v>Withdrawn</v>
          </cell>
        </row>
        <row r="147">
          <cell r="A147" t="str">
            <v>P137</v>
          </cell>
          <cell r="B147" t="str">
            <v>Sharing Information on Defects and Issues</v>
          </cell>
          <cell r="C147" t="str">
            <v>Self-Gov</v>
          </cell>
          <cell r="D147" t="str">
            <v>No</v>
          </cell>
          <cell r="E147" t="str">
            <v>No</v>
          </cell>
          <cell r="F147" t="str">
            <v>Refinement Process</v>
          </cell>
        </row>
        <row r="148">
          <cell r="A148" t="str">
            <v>P138</v>
          </cell>
          <cell r="B148" t="str">
            <v>DCC Service Testing in ETAD</v>
          </cell>
          <cell r="C148" t="str">
            <v>Self-Gov</v>
          </cell>
          <cell r="D148" t="str">
            <v>No</v>
          </cell>
          <cell r="E148" t="str">
            <v>No</v>
          </cell>
          <cell r="F148" t="str">
            <v>Implemented</v>
          </cell>
        </row>
        <row r="149">
          <cell r="A149" t="str">
            <v>P139</v>
          </cell>
          <cell r="B149" t="str">
            <v>MVP and IVP dates for CHTS</v>
          </cell>
          <cell r="C149" t="str">
            <v>Self-Gov</v>
          </cell>
          <cell r="D149" t="str">
            <v>No</v>
          </cell>
          <cell r="E149" t="str">
            <v>No</v>
          </cell>
          <cell r="F149" t="str">
            <v>Implemented</v>
          </cell>
        </row>
        <row r="150">
          <cell r="A150" t="str">
            <v>P140</v>
          </cell>
          <cell r="B150" t="str">
            <v>CH Stock Transfer</v>
          </cell>
          <cell r="C150" t="str">
            <v>Self-Gov</v>
          </cell>
          <cell r="D150" t="str">
            <v>No</v>
          </cell>
          <cell r="E150" t="str">
            <v>Yes</v>
          </cell>
          <cell r="F150" t="str">
            <v>Implemented</v>
          </cell>
        </row>
        <row r="151">
          <cell r="A151" t="str">
            <v>P141</v>
          </cell>
          <cell r="B151" t="str">
            <v>SRV Visibility for Devices on SSI</v>
          </cell>
          <cell r="C151" t="str">
            <v>Self-Gov</v>
          </cell>
          <cell r="D151" t="str">
            <v>No</v>
          </cell>
          <cell r="E151" t="str">
            <v>Yes</v>
          </cell>
          <cell r="F151" t="str">
            <v>Implemented</v>
          </cell>
        </row>
        <row r="152">
          <cell r="A152" t="str">
            <v>P142</v>
          </cell>
          <cell r="B152" t="str">
            <v>Clarification to the MMC</v>
          </cell>
          <cell r="C152" t="str">
            <v>Fast-Track</v>
          </cell>
          <cell r="D152" t="str">
            <v>No</v>
          </cell>
          <cell r="E152" t="str">
            <v>No</v>
          </cell>
          <cell r="F152" t="str">
            <v>Implemented</v>
          </cell>
        </row>
        <row r="153">
          <cell r="A153" t="str">
            <v>P143</v>
          </cell>
          <cell r="B153" t="str">
            <v>Incorporating IRPs into GBCS v3 series</v>
          </cell>
          <cell r="C153" t="str">
            <v>Self-Gov</v>
          </cell>
          <cell r="D153" t="str">
            <v>No</v>
          </cell>
          <cell r="E153" t="str">
            <v>No</v>
          </cell>
          <cell r="F153" t="str">
            <v>Implemented</v>
          </cell>
        </row>
        <row r="154">
          <cell r="A154" t="str">
            <v>P144</v>
          </cell>
          <cell r="B154" t="str">
            <v>Charging of Random Sample Privacy Assessments</v>
          </cell>
          <cell r="C154" t="str">
            <v>Self-Gov</v>
          </cell>
          <cell r="D154" t="str">
            <v>No</v>
          </cell>
          <cell r="E154" t="str">
            <v>No</v>
          </cell>
          <cell r="F154" t="str">
            <v>Implemented</v>
          </cell>
        </row>
        <row r="155">
          <cell r="A155" t="str">
            <v>P145</v>
          </cell>
          <cell r="B155" t="str">
            <v>Align SEC Documentation with DCC Solution for SR8.3 Decommission Device</v>
          </cell>
          <cell r="C155" t="str">
            <v>Self-Gov</v>
          </cell>
          <cell r="D155" t="str">
            <v>No</v>
          </cell>
          <cell r="E155" t="str">
            <v>No</v>
          </cell>
          <cell r="F155" t="str">
            <v>Withdrawn</v>
          </cell>
        </row>
        <row r="156">
          <cell r="A156" t="str">
            <v>P146</v>
          </cell>
          <cell r="B156" t="str">
            <v>SM WAN Coverage date</v>
          </cell>
          <cell r="C156" t="str">
            <v>Self-Gov</v>
          </cell>
          <cell r="D156" t="str">
            <v>No</v>
          </cell>
          <cell r="E156" t="str">
            <v>No</v>
          </cell>
          <cell r="F156" t="str">
            <v>Implemented</v>
          </cell>
        </row>
        <row r="157">
          <cell r="A157" t="str">
            <v>P147</v>
          </cell>
          <cell r="B157" t="str">
            <v>Full SMKI Extract</v>
          </cell>
          <cell r="C157" t="str">
            <v>Self-Gov</v>
          </cell>
          <cell r="D157" t="str">
            <v>No</v>
          </cell>
          <cell r="E157" t="str">
            <v>no</v>
          </cell>
          <cell r="F157" t="str">
            <v>Implemented</v>
          </cell>
        </row>
        <row r="158">
          <cell r="A158" t="str">
            <v>P148</v>
          </cell>
          <cell r="B158" t="str">
            <v>IVP Extension for pre-SMETS2 v4.2 Devices</v>
          </cell>
          <cell r="C158" t="str">
            <v>Self-Gov</v>
          </cell>
          <cell r="D158" t="str">
            <v>No</v>
          </cell>
          <cell r="E158" t="str">
            <v>No</v>
          </cell>
          <cell r="F158" t="str">
            <v>Implemented</v>
          </cell>
        </row>
        <row r="159">
          <cell r="A159" t="str">
            <v>P149</v>
          </cell>
          <cell r="B159" t="str">
            <v>Effecting Changes to the Smart Energy Code efficiently</v>
          </cell>
          <cell r="C159" t="str">
            <v>Auth-Det</v>
          </cell>
          <cell r="D159" t="str">
            <v>No</v>
          </cell>
          <cell r="E159" t="str">
            <v>No</v>
          </cell>
          <cell r="F159" t="str">
            <v>Rejected</v>
          </cell>
        </row>
        <row r="160">
          <cell r="A160" t="str">
            <v>P150</v>
          </cell>
          <cell r="B160" t="str">
            <v>Removing Table 28c from the GBCS</v>
          </cell>
          <cell r="C160" t="str">
            <v>Self-Gov</v>
          </cell>
          <cell r="D160" t="str">
            <v>No</v>
          </cell>
          <cell r="E160" t="str">
            <v>No</v>
          </cell>
          <cell r="F160" t="str">
            <v>Implemented</v>
          </cell>
        </row>
        <row r="161">
          <cell r="A161" t="str">
            <v>P151</v>
          </cell>
          <cell r="B161" t="str">
            <v>Amending Payment Terms for User CIO Invoices</v>
          </cell>
          <cell r="C161" t="str">
            <v>Self-Gov</v>
          </cell>
          <cell r="D161" t="str">
            <v>No</v>
          </cell>
          <cell r="E161" t="str">
            <v>Yes</v>
          </cell>
          <cell r="F161" t="str">
            <v>Withdrawn</v>
          </cell>
        </row>
        <row r="162">
          <cell r="A162" t="str">
            <v>P152</v>
          </cell>
          <cell r="B162" t="str">
            <v xml:space="preserve">Consumption on Smart Polyphase Electricity Meters	</v>
          </cell>
          <cell r="C162" t="str">
            <v>Self-Gov</v>
          </cell>
          <cell r="D162" t="str">
            <v>No</v>
          </cell>
          <cell r="E162" t="str">
            <v>Yes</v>
          </cell>
          <cell r="F162" t="str">
            <v>Withdrawn</v>
          </cell>
        </row>
        <row r="163">
          <cell r="A163" t="str">
            <v>P153</v>
          </cell>
          <cell r="B163" t="str">
            <v xml:space="preserve">Follow up changes for Communications Hub Finance Charges	</v>
          </cell>
          <cell r="C163" t="str">
            <v>Fast-Track</v>
          </cell>
          <cell r="D163" t="str">
            <v>No</v>
          </cell>
          <cell r="E163" t="str">
            <v>No</v>
          </cell>
          <cell r="F163" t="str">
            <v>Implemented</v>
          </cell>
        </row>
        <row r="164">
          <cell r="A164" t="str">
            <v>P154</v>
          </cell>
          <cell r="B164" t="str">
            <v>CH Returns SLA Amendment</v>
          </cell>
          <cell r="C164" t="str">
            <v>Self-Gov</v>
          </cell>
          <cell r="D164" t="str">
            <v>No</v>
          </cell>
          <cell r="E164" t="str">
            <v>N/A</v>
          </cell>
          <cell r="F164" t="str">
            <v>Withdrawn</v>
          </cell>
        </row>
        <row r="165">
          <cell r="A165" t="str">
            <v>P155</v>
          </cell>
          <cell r="B165" t="str">
            <v>Communications Hub Re-Flash</v>
          </cell>
          <cell r="C165" t="str">
            <v>Self-Gov</v>
          </cell>
          <cell r="D165" t="str">
            <v>No</v>
          </cell>
          <cell r="E165" t="str">
            <v>No</v>
          </cell>
          <cell r="F165" t="str">
            <v>Withdrawn</v>
          </cell>
        </row>
        <row r="166">
          <cell r="A166" t="str">
            <v>P156</v>
          </cell>
          <cell r="B166" t="str">
            <v>Unit Inconsistency</v>
          </cell>
          <cell r="C166" t="str">
            <v>Self-Gov</v>
          </cell>
          <cell r="D166" t="str">
            <v>No</v>
          </cell>
          <cell r="E166" t="str">
            <v>N/A</v>
          </cell>
          <cell r="F166" t="str">
            <v>Withdrawn</v>
          </cell>
        </row>
        <row r="167">
          <cell r="A167" t="str">
            <v>P157</v>
          </cell>
          <cell r="B167" t="str">
            <v>Removal of DUIS v1.0 and v2.0</v>
          </cell>
          <cell r="C167" t="str">
            <v>Self-Gov</v>
          </cell>
          <cell r="D167" t="str">
            <v>No</v>
          </cell>
          <cell r="E167" t="str">
            <v>No</v>
          </cell>
          <cell r="F167" t="str">
            <v>Implemented</v>
          </cell>
        </row>
        <row r="168">
          <cell r="A168" t="str">
            <v>P158</v>
          </cell>
          <cell r="B168" t="str">
            <v>Incorporation of multiple Issue Resolution Proposals into the SEC – Batch 5</v>
          </cell>
          <cell r="C168" t="str">
            <v>Self-Gov</v>
          </cell>
          <cell r="D168" t="str">
            <v>No</v>
          </cell>
          <cell r="E168" t="str">
            <v>No</v>
          </cell>
          <cell r="F168" t="str">
            <v>Implemented</v>
          </cell>
        </row>
        <row r="169">
          <cell r="A169" t="str">
            <v>P159</v>
          </cell>
          <cell r="B169" t="str">
            <v>Credit Cover Review</v>
          </cell>
          <cell r="C169" t="str">
            <v>Auth-Det</v>
          </cell>
          <cell r="D169" t="str">
            <v>No</v>
          </cell>
          <cell r="E169" t="str">
            <v>No</v>
          </cell>
          <cell r="F169" t="str">
            <v>Implemented</v>
          </cell>
        </row>
        <row r="170">
          <cell r="A170" t="str">
            <v>P160</v>
          </cell>
          <cell r="B170" t="str">
            <v>Certificate Signing Request Forecasting</v>
          </cell>
          <cell r="C170" t="str">
            <v>Self-Gov</v>
          </cell>
          <cell r="D170" t="str">
            <v>No</v>
          </cell>
          <cell r="E170" t="str">
            <v>No</v>
          </cell>
          <cell r="F170" t="str">
            <v>Implemented</v>
          </cell>
        </row>
        <row r="171">
          <cell r="A171" t="str">
            <v>P161</v>
          </cell>
          <cell r="B171" t="str">
            <v>Significant Code Review – Retail Code Consolidation</v>
          </cell>
          <cell r="C171" t="str">
            <v>Auth-Led Var</v>
          </cell>
          <cell r="D171" t="str">
            <v>No</v>
          </cell>
          <cell r="E171" t="str">
            <v>No</v>
          </cell>
          <cell r="F171" t="str">
            <v>Implemented</v>
          </cell>
        </row>
        <row r="172">
          <cell r="A172" t="str">
            <v>P162</v>
          </cell>
          <cell r="B172" t="str">
            <v>SEC changes required to deliver MHHS</v>
          </cell>
          <cell r="C172" t="str">
            <v>Auth-Det</v>
          </cell>
          <cell r="D172" t="str">
            <v>No</v>
          </cell>
          <cell r="E172" t="str">
            <v>Yes</v>
          </cell>
          <cell r="F172" t="str">
            <v>Implemented</v>
          </cell>
        </row>
        <row r="173">
          <cell r="A173" t="str">
            <v>P163</v>
          </cell>
          <cell r="B173" t="str">
            <v>T3 Aerial Requirements Removal</v>
          </cell>
          <cell r="C173" t="str">
            <v>Self-Gov</v>
          </cell>
          <cell r="D173" t="str">
            <v>No</v>
          </cell>
          <cell r="E173" t="str">
            <v>No</v>
          </cell>
          <cell r="F173" t="str">
            <v>Withdrawn</v>
          </cell>
        </row>
        <row r="174">
          <cell r="A174" t="str">
            <v>P164</v>
          </cell>
          <cell r="B174" t="str">
            <v>November 2021 SEC Release supporting changes</v>
          </cell>
          <cell r="C174" t="str">
            <v>Self-Gov</v>
          </cell>
          <cell r="D174" t="str">
            <v>No</v>
          </cell>
          <cell r="E174" t="str">
            <v>No</v>
          </cell>
          <cell r="F174" t="str">
            <v>Implemented</v>
          </cell>
        </row>
        <row r="175">
          <cell r="A175" t="str">
            <v>P165</v>
          </cell>
          <cell r="B175" t="str">
            <v>ESME Voltage Accuracy</v>
          </cell>
          <cell r="C175" t="str">
            <v>Self-Gov</v>
          </cell>
          <cell r="D175" t="str">
            <v>No</v>
          </cell>
          <cell r="E175" t="str">
            <v>No</v>
          </cell>
          <cell r="F175" t="str">
            <v>Refinement Process</v>
          </cell>
        </row>
        <row r="176">
          <cell r="A176" t="str">
            <v>P166</v>
          </cell>
          <cell r="B176" t="str">
            <v>Adverse Weather Planned Maintenance process</v>
          </cell>
          <cell r="C176" t="str">
            <v>Self-Gov</v>
          </cell>
          <cell r="D176" t="str">
            <v>No</v>
          </cell>
          <cell r="E176" t="str">
            <v>No</v>
          </cell>
          <cell r="F176" t="str">
            <v>Withdrawn</v>
          </cell>
        </row>
        <row r="177">
          <cell r="A177" t="str">
            <v>P167A</v>
          </cell>
          <cell r="B177" t="str">
            <v>Housekeeping Section T &amp; Section X (TAD)</v>
          </cell>
          <cell r="C177" t="str">
            <v>Self-Gov</v>
          </cell>
          <cell r="D177" t="str">
            <v>No</v>
          </cell>
          <cell r="E177" t="str">
            <v>No</v>
          </cell>
          <cell r="F177" t="str">
            <v>Implemented</v>
          </cell>
        </row>
        <row r="178">
          <cell r="A178" t="str">
            <v>P167B</v>
          </cell>
          <cell r="B178" t="str">
            <v>Housekeeping Section T &amp; Section X (DCC Internal Systems)</v>
          </cell>
          <cell r="C178" t="str">
            <v>Self-Gov</v>
          </cell>
          <cell r="D178" t="str">
            <v>No</v>
          </cell>
          <cell r="E178" t="str">
            <v>No</v>
          </cell>
          <cell r="F178" t="str">
            <v>Implemented</v>
          </cell>
        </row>
        <row r="179">
          <cell r="A179" t="str">
            <v>P168</v>
          </cell>
          <cell r="B179" t="str">
            <v>CPL Security Improvements</v>
          </cell>
          <cell r="C179" t="str">
            <v>Self-Gov</v>
          </cell>
          <cell r="D179" t="str">
            <v>No</v>
          </cell>
          <cell r="E179" t="str">
            <v>Yes</v>
          </cell>
          <cell r="F179" t="str">
            <v>Implemented</v>
          </cell>
        </row>
        <row r="180">
          <cell r="A180" t="str">
            <v>P169</v>
          </cell>
          <cell r="B180" t="str">
            <v>Managing SEC Obligations and the Consumer's Right to refuse a Smart Meter</v>
          </cell>
          <cell r="C180" t="str">
            <v>Auth-Det</v>
          </cell>
          <cell r="D180" t="str">
            <v>No</v>
          </cell>
          <cell r="E180" t="str">
            <v>Yes</v>
          </cell>
          <cell r="F180" t="str">
            <v>Refinement Process</v>
          </cell>
        </row>
        <row r="181">
          <cell r="A181" t="str">
            <v>P170</v>
          </cell>
          <cell r="B181" t="str">
            <v>Firmware updates to Point to Point Alt HAN Devices</v>
          </cell>
          <cell r="C181" t="str">
            <v>Self-Gov</v>
          </cell>
          <cell r="D181" t="str">
            <v>No</v>
          </cell>
          <cell r="E181" t="str">
            <v>Yes</v>
          </cell>
          <cell r="F181" t="str">
            <v>Withdrawn</v>
          </cell>
        </row>
        <row r="182">
          <cell r="A182" t="str">
            <v>P171</v>
          </cell>
          <cell r="B182" t="str">
            <v>Undertaking a FUSA without a Supply Licence</v>
          </cell>
          <cell r="C182" t="str">
            <v>Self-Gov</v>
          </cell>
          <cell r="D182" t="str">
            <v>No</v>
          </cell>
          <cell r="E182" t="str">
            <v>No</v>
          </cell>
          <cell r="F182" t="str">
            <v>Withdrawn</v>
          </cell>
        </row>
        <row r="183">
          <cell r="A183" t="str">
            <v>P172</v>
          </cell>
          <cell r="B183" t="str">
            <v>Reduced CPA &amp; CPL requirements for innovation and Device field trials</v>
          </cell>
          <cell r="C183" t="str">
            <v>Self-Gov</v>
          </cell>
          <cell r="D183" t="str">
            <v>No</v>
          </cell>
          <cell r="E183" t="str">
            <v>No</v>
          </cell>
          <cell r="F183" t="str">
            <v>Implemented</v>
          </cell>
        </row>
        <row r="184">
          <cell r="A184" t="str">
            <v>P173</v>
          </cell>
          <cell r="B184" t="str">
            <v>SMKI &amp; DCCKI Document Set reviews</v>
          </cell>
          <cell r="C184" t="str">
            <v>Self-Gov</v>
          </cell>
          <cell r="D184" t="str">
            <v>No</v>
          </cell>
          <cell r="E184" t="str">
            <v>No</v>
          </cell>
          <cell r="F184" t="str">
            <v>Implemented</v>
          </cell>
        </row>
        <row r="185">
          <cell r="A185" t="str">
            <v>P174</v>
          </cell>
          <cell r="B185" t="str">
            <v>Changes to Electricity pricing limitations within DUIS</v>
          </cell>
          <cell r="C185" t="str">
            <v>Self-Gov</v>
          </cell>
          <cell r="D185" t="str">
            <v>No</v>
          </cell>
          <cell r="E185" t="str">
            <v>yes</v>
          </cell>
          <cell r="F185" t="str">
            <v>Withdrawn</v>
          </cell>
        </row>
        <row r="186">
          <cell r="A186" t="str">
            <v>P175</v>
          </cell>
          <cell r="B186" t="str">
            <v>Alt HAN Inventory Information Sharing</v>
          </cell>
          <cell r="C186" t="str">
            <v>Self-Gov</v>
          </cell>
          <cell r="D186" t="str">
            <v>No</v>
          </cell>
          <cell r="E186" t="str">
            <v>N/A</v>
          </cell>
          <cell r="F186" t="str">
            <v>Withdrawn</v>
          </cell>
        </row>
        <row r="187">
          <cell r="A187" t="str">
            <v>P176</v>
          </cell>
          <cell r="B187" t="str">
            <v>Customer Analytics Reporting</v>
          </cell>
          <cell r="C187" t="str">
            <v>Self-Gov</v>
          </cell>
          <cell r="D187" t="str">
            <v>No</v>
          </cell>
          <cell r="E187" t="str">
            <v>No</v>
          </cell>
          <cell r="F187" t="str">
            <v>Implemented</v>
          </cell>
        </row>
        <row r="188">
          <cell r="A188" t="str">
            <v>P177</v>
          </cell>
          <cell r="B188" t="str">
            <v>Replacement CPA Evaluation Assurance and Certification Provider</v>
          </cell>
          <cell r="C188" t="str">
            <v>Auth-Det</v>
          </cell>
          <cell r="D188" t="str">
            <v>No</v>
          </cell>
          <cell r="E188" t="str">
            <v>No</v>
          </cell>
          <cell r="F188" t="str">
            <v>Withdrawn</v>
          </cell>
        </row>
        <row r="189">
          <cell r="A189" t="str">
            <v>P178</v>
          </cell>
          <cell r="B189" t="str">
            <v>Removing DSP validation against the SMI join status for SR8.8.x</v>
          </cell>
          <cell r="C189" t="str">
            <v>Self-Gov</v>
          </cell>
          <cell r="D189" t="str">
            <v>No</v>
          </cell>
          <cell r="E189" t="str">
            <v>Yes</v>
          </cell>
          <cell r="F189" t="str">
            <v>Implemented</v>
          </cell>
        </row>
        <row r="190">
          <cell r="A190" t="str">
            <v>P179</v>
          </cell>
          <cell r="B190" t="str">
            <v>DCC Boxed</v>
          </cell>
          <cell r="C190" t="str">
            <v>Self-Gov</v>
          </cell>
          <cell r="D190" t="str">
            <v>No</v>
          </cell>
          <cell r="E190" t="str">
            <v>No</v>
          </cell>
          <cell r="F190" t="str">
            <v>Implemented</v>
          </cell>
        </row>
        <row r="191">
          <cell r="A191" t="str">
            <v>P180</v>
          </cell>
          <cell r="B191" t="str">
            <v>Market-wide Half-Hourly Settlement Implementation</v>
          </cell>
          <cell r="C191" t="str">
            <v>Auth-Led Var</v>
          </cell>
          <cell r="D191" t="str">
            <v>No</v>
          </cell>
          <cell r="E191" t="str">
            <v>No</v>
          </cell>
          <cell r="F191" t="str">
            <v>Implemented</v>
          </cell>
        </row>
        <row r="192">
          <cell r="A192" t="str">
            <v>P181</v>
          </cell>
          <cell r="B192" t="str">
            <v>Meter Asset Provider access to asset related data held by the DCC</v>
          </cell>
          <cell r="C192" t="str">
            <v>Self-Gov</v>
          </cell>
          <cell r="D192" t="str">
            <v>No</v>
          </cell>
          <cell r="E192" t="str">
            <v>No</v>
          </cell>
          <cell r="F192" t="str">
            <v>Implemented</v>
          </cell>
        </row>
        <row r="193">
          <cell r="A193" t="str">
            <v>P182</v>
          </cell>
          <cell r="B193" t="str">
            <v>Improving transparency of election results</v>
          </cell>
          <cell r="C193" t="str">
            <v>Self-Gov</v>
          </cell>
          <cell r="D193" t="str">
            <v>No</v>
          </cell>
          <cell r="E193" t="str">
            <v>No</v>
          </cell>
          <cell r="F193" t="str">
            <v>Withdrawn</v>
          </cell>
        </row>
        <row r="194">
          <cell r="A194" t="str">
            <v>P183</v>
          </cell>
          <cell r="B194" t="str">
            <v>Post Commissioning Obligations</v>
          </cell>
          <cell r="C194" t="str">
            <v>Self-Gov</v>
          </cell>
          <cell r="D194" t="str">
            <v>No</v>
          </cell>
          <cell r="E194" t="str">
            <v>No</v>
          </cell>
          <cell r="F194" t="str">
            <v>Implemented</v>
          </cell>
        </row>
        <row r="195">
          <cell r="A195" t="str">
            <v>P184</v>
          </cell>
          <cell r="B195" t="str">
            <v>Increase Smart Capability of SMETS2 Twin Element ESME to support Solar and Storage use cases</v>
          </cell>
          <cell r="C195" t="str">
            <v>Self-Gov</v>
          </cell>
          <cell r="D195" t="str">
            <v>No</v>
          </cell>
          <cell r="E195" t="str">
            <v>No</v>
          </cell>
          <cell r="F195" t="str">
            <v>Refinement Process</v>
          </cell>
        </row>
        <row r="196">
          <cell r="A196" t="str">
            <v>P185</v>
          </cell>
          <cell r="B196" t="str">
            <v>Additional controls to support the SoLR process</v>
          </cell>
          <cell r="C196" t="str">
            <v>Auth-Det</v>
          </cell>
          <cell r="D196" t="str">
            <v>Yes</v>
          </cell>
          <cell r="E196" t="str">
            <v>No</v>
          </cell>
          <cell r="F196" t="str">
            <v>Implemented</v>
          </cell>
        </row>
        <row r="197">
          <cell r="A197" t="str">
            <v>P186</v>
          </cell>
          <cell r="B197" t="str">
            <v>Section D Review (2020): further enhancements</v>
          </cell>
          <cell r="C197" t="str">
            <v>Auth-Det</v>
          </cell>
          <cell r="D197" t="str">
            <v>No</v>
          </cell>
          <cell r="E197" t="str">
            <v>No</v>
          </cell>
          <cell r="F197" t="str">
            <v>Rejected</v>
          </cell>
        </row>
        <row r="198">
          <cell r="A198" t="str">
            <v>P187</v>
          </cell>
          <cell r="B198" t="str">
            <v>Incorporation of Target Round Trip Times and Target Success Rates into the SEC</v>
          </cell>
          <cell r="C198" t="str">
            <v>Auth-Det</v>
          </cell>
          <cell r="D198" t="str">
            <v>No</v>
          </cell>
          <cell r="E198" t="str">
            <v>No</v>
          </cell>
          <cell r="F198" t="str">
            <v>Withdrawn</v>
          </cell>
        </row>
        <row r="199">
          <cell r="A199" t="str">
            <v>P188</v>
          </cell>
          <cell r="B199" t="str">
            <v>Temporary Communications Hub Ordering and Delivery Rules extension</v>
          </cell>
          <cell r="C199" t="str">
            <v>Self-Gov</v>
          </cell>
          <cell r="D199" t="str">
            <v>No</v>
          </cell>
          <cell r="E199" t="str">
            <v>No</v>
          </cell>
          <cell r="F199" t="str">
            <v>Implemented</v>
          </cell>
        </row>
        <row r="200">
          <cell r="A200" t="str">
            <v>P189</v>
          </cell>
          <cell r="B200" t="str">
            <v>Party Obligations for Communications Hub Orders</v>
          </cell>
          <cell r="C200" t="str">
            <v>Self-Gov</v>
          </cell>
          <cell r="D200" t="str">
            <v>No</v>
          </cell>
          <cell r="E200" t="str">
            <v>No</v>
          </cell>
          <cell r="F200" t="str">
            <v>Withdrawn</v>
          </cell>
        </row>
        <row r="201">
          <cell r="A201" t="str">
            <v>P190</v>
          </cell>
          <cell r="B201" t="str">
            <v>Standard Event and Alert Screens on SMETS2 Meters</v>
          </cell>
          <cell r="C201" t="str">
            <v>Self-Gov</v>
          </cell>
          <cell r="D201" t="str">
            <v>No</v>
          </cell>
          <cell r="E201" t="str">
            <v>No</v>
          </cell>
          <cell r="F201" t="str">
            <v>Withdrawn</v>
          </cell>
        </row>
        <row r="202">
          <cell r="A202" t="str">
            <v>P191</v>
          </cell>
          <cell r="B202" t="str">
            <v>Extending CHTS v1.0 &amp; v1.1 IVP and MVP end dates</v>
          </cell>
          <cell r="C202" t="str">
            <v>Self-Gov</v>
          </cell>
          <cell r="D202" t="str">
            <v>No</v>
          </cell>
          <cell r="E202" t="str">
            <v>No</v>
          </cell>
          <cell r="F202" t="str">
            <v>Implemented</v>
          </cell>
        </row>
        <row r="203">
          <cell r="A203" t="str">
            <v>P192</v>
          </cell>
          <cell r="B203" t="str">
            <v>Extend Scheduled Services for SMETS1 Devices</v>
          </cell>
          <cell r="C203" t="str">
            <v>Self-Gov</v>
          </cell>
          <cell r="D203" t="str">
            <v>No</v>
          </cell>
          <cell r="E203" t="str">
            <v>Yes</v>
          </cell>
          <cell r="F203" t="str">
            <v>Withdrawn</v>
          </cell>
        </row>
        <row r="204">
          <cell r="A204" t="str">
            <v>P193</v>
          </cell>
          <cell r="B204" t="str">
            <v>Incorporation of Category 3 Issue Resolution Proposals into the SEC – Batch 6</v>
          </cell>
          <cell r="C204" t="str">
            <v>Self-Gov</v>
          </cell>
          <cell r="D204" t="str">
            <v>No</v>
          </cell>
          <cell r="E204" t="str">
            <v>No</v>
          </cell>
          <cell r="F204" t="str">
            <v>Implemented</v>
          </cell>
        </row>
        <row r="205">
          <cell r="A205" t="str">
            <v>P194</v>
          </cell>
          <cell r="B205" t="str">
            <v>Incorporation of Category 2 Issue Resolution Proposals into the SEC – Batch 7</v>
          </cell>
          <cell r="C205" t="str">
            <v>Self-Gov</v>
          </cell>
          <cell r="D205" t="str">
            <v>No</v>
          </cell>
          <cell r="E205" t="str">
            <v>No</v>
          </cell>
          <cell r="F205" t="str">
            <v>Withdrawn</v>
          </cell>
        </row>
        <row r="206">
          <cell r="A206" t="str">
            <v>P195</v>
          </cell>
          <cell r="B206" t="str">
            <v>Security Sub-Committee guidance on Device Assurance</v>
          </cell>
          <cell r="C206" t="str">
            <v>Self-Gov</v>
          </cell>
          <cell r="D206" t="str">
            <v>No</v>
          </cell>
          <cell r="E206" t="str">
            <v>No</v>
          </cell>
          <cell r="F206" t="str">
            <v>Implemented</v>
          </cell>
        </row>
        <row r="207">
          <cell r="A207" t="str">
            <v>P196</v>
          </cell>
          <cell r="B207" t="str">
            <v>Further IVP Extension for pre-SMETS2 v4.2 Devices</v>
          </cell>
          <cell r="C207" t="str">
            <v>Self-Gov</v>
          </cell>
          <cell r="D207" t="str">
            <v>No</v>
          </cell>
          <cell r="E207" t="str">
            <v>No</v>
          </cell>
          <cell r="F207" t="str">
            <v>Implemented</v>
          </cell>
        </row>
        <row r="208">
          <cell r="A208" t="str">
            <v>P197</v>
          </cell>
          <cell r="B208" t="str">
            <v>Reallocating Third Party Communications Hubs in the Event of a SoLR</v>
          </cell>
          <cell r="C208" t="str">
            <v>Self-Gov</v>
          </cell>
          <cell r="D208" t="str">
            <v>No</v>
          </cell>
          <cell r="E208" t="str">
            <v>No</v>
          </cell>
          <cell r="F208" t="str">
            <v>Withdrawn</v>
          </cell>
        </row>
        <row r="209">
          <cell r="A209" t="str">
            <v>P198</v>
          </cell>
          <cell r="B209" t="str">
            <v>Further Changes from the Review of the SMKI and DCCKI Document Set</v>
          </cell>
          <cell r="C209" t="str">
            <v>Self-Gov</v>
          </cell>
          <cell r="D209" t="str">
            <v>No</v>
          </cell>
          <cell r="E209" t="str">
            <v>No</v>
          </cell>
          <cell r="F209" t="str">
            <v>Implemented</v>
          </cell>
        </row>
        <row r="210">
          <cell r="A210" t="str">
            <v>P199</v>
          </cell>
          <cell r="B210" t="str">
            <v>June 2022 SEC Release Supporting Changes</v>
          </cell>
          <cell r="C210" t="str">
            <v>Fast-Track</v>
          </cell>
          <cell r="D210" t="str">
            <v>No</v>
          </cell>
          <cell r="E210" t="str">
            <v>No</v>
          </cell>
          <cell r="F210" t="str">
            <v>Implemented</v>
          </cell>
        </row>
        <row r="211">
          <cell r="A211" t="str">
            <v>P200</v>
          </cell>
          <cell r="B211" t="str">
            <v>Faster Switching consequential changes to the SEC</v>
          </cell>
          <cell r="C211" t="str">
            <v>Auth-Led Var</v>
          </cell>
          <cell r="D211" t="str">
            <v>No</v>
          </cell>
          <cell r="E211" t="str">
            <v>No</v>
          </cell>
          <cell r="F211" t="str">
            <v>Implemented</v>
          </cell>
        </row>
        <row r="212">
          <cell r="A212" t="str">
            <v>P201</v>
          </cell>
          <cell r="B212" t="str">
            <v>CHTS v1.1 and GBCS v2.0 Applicability End Date</v>
          </cell>
          <cell r="C212" t="str">
            <v>Self-Gov</v>
          </cell>
          <cell r="D212" t="str">
            <v>No</v>
          </cell>
          <cell r="E212" t="str">
            <v>No</v>
          </cell>
          <cell r="F212" t="str">
            <v>Implemented</v>
          </cell>
        </row>
        <row r="213">
          <cell r="A213" t="str">
            <v>P202</v>
          </cell>
          <cell r="B213" t="str">
            <v>Enduring Solution for SMETS1 and SMETS2+ PPMIDs</v>
          </cell>
          <cell r="C213" t="str">
            <v>Self-Gov</v>
          </cell>
          <cell r="D213" t="str">
            <v>No</v>
          </cell>
          <cell r="E213" t="str">
            <v>No</v>
          </cell>
          <cell r="F213" t="str">
            <v>Rejected</v>
          </cell>
        </row>
        <row r="214">
          <cell r="A214" t="str">
            <v>P203</v>
          </cell>
          <cell r="B214" t="str">
            <v>Security Assurance of Device Triage Facilities</v>
          </cell>
          <cell r="C214" t="str">
            <v>Self-Gov</v>
          </cell>
          <cell r="D214" t="str">
            <v>No</v>
          </cell>
          <cell r="E214" t="str">
            <v>No</v>
          </cell>
          <cell r="F214" t="str">
            <v>Implemented</v>
          </cell>
        </row>
        <row r="215">
          <cell r="A215" t="str">
            <v>P204</v>
          </cell>
          <cell r="B215" t="str">
            <v>Incorporation of Category 3 Issue Resolution Proposals into the SEC – Batch 8’</v>
          </cell>
          <cell r="C215" t="str">
            <v>Self-Gov</v>
          </cell>
          <cell r="D215" t="str">
            <v>No</v>
          </cell>
          <cell r="E215" t="str">
            <v>No</v>
          </cell>
          <cell r="F215" t="str">
            <v>Implemented</v>
          </cell>
        </row>
        <row r="216">
          <cell r="A216" t="str">
            <v>P205</v>
          </cell>
          <cell r="B216" t="str">
            <v>Updating terminology to align with the NCSC</v>
          </cell>
          <cell r="C216" t="str">
            <v>Self-Gov</v>
          </cell>
          <cell r="D216" t="str">
            <v>No</v>
          </cell>
          <cell r="E216" t="str">
            <v>Yes</v>
          </cell>
          <cell r="F216" t="str">
            <v>Refinement Process</v>
          </cell>
        </row>
        <row r="217">
          <cell r="A217" t="str">
            <v>P206</v>
          </cell>
          <cell r="B217" t="str">
            <v>Allowing Generation Licence Holders to Apply Export MPANs</v>
          </cell>
          <cell r="C217" t="str">
            <v>Self-Gov</v>
          </cell>
          <cell r="D217" t="str">
            <v>No</v>
          </cell>
          <cell r="E217" t="str">
            <v>Yes</v>
          </cell>
          <cell r="F217" t="str">
            <v>Development Stage</v>
          </cell>
        </row>
        <row r="218">
          <cell r="A218" t="str">
            <v>P207</v>
          </cell>
          <cell r="B218" t="str">
            <v>Allowing Registered Supplier Agents to Maintain Meter Firmware</v>
          </cell>
          <cell r="C218" t="str">
            <v>Auth-Det</v>
          </cell>
          <cell r="D218" t="str">
            <v>No</v>
          </cell>
          <cell r="E218" t="str">
            <v>Yes</v>
          </cell>
          <cell r="F218" t="str">
            <v>Rejected</v>
          </cell>
        </row>
        <row r="219">
          <cell r="A219" t="str">
            <v>P208</v>
          </cell>
          <cell r="B219" t="str">
            <v>Northbound Prioritisation of N56 Alerts</v>
          </cell>
          <cell r="C219" t="str">
            <v>Self-Gov</v>
          </cell>
          <cell r="D219" t="str">
            <v>No</v>
          </cell>
          <cell r="E219" t="str">
            <v>Yes</v>
          </cell>
          <cell r="F219" t="str">
            <v>Withdrawn</v>
          </cell>
        </row>
        <row r="220">
          <cell r="A220" t="str">
            <v>P209</v>
          </cell>
          <cell r="B220" t="str">
            <v>Lifetime CPA Certificates</v>
          </cell>
          <cell r="C220" t="str">
            <v>Self-Gov</v>
          </cell>
          <cell r="D220" t="str">
            <v>No</v>
          </cell>
          <cell r="E220" t="str">
            <v>No</v>
          </cell>
          <cell r="F220" t="str">
            <v>Implemented</v>
          </cell>
        </row>
        <row r="221">
          <cell r="A221" t="str">
            <v>P210</v>
          </cell>
          <cell r="B221" t="str">
            <v>RSA forecasts, orders and pay stock charges for Alt HAN Equipment</v>
          </cell>
          <cell r="C221" t="str">
            <v>Self-Gov</v>
          </cell>
          <cell r="D221" t="str">
            <v>No</v>
          </cell>
          <cell r="E221" t="str">
            <v>No</v>
          </cell>
          <cell r="F221" t="str">
            <v>Implemented</v>
          </cell>
        </row>
        <row r="222">
          <cell r="A222" t="str">
            <v>P211</v>
          </cell>
          <cell r="B222" t="str">
            <v>Aligning the SMI with the CPL</v>
          </cell>
          <cell r="C222" t="str">
            <v>Self-Gov</v>
          </cell>
          <cell r="D222" t="str">
            <v>No</v>
          </cell>
          <cell r="E222" t="str">
            <v>Yes</v>
          </cell>
          <cell r="F222" t="str">
            <v>Implemented</v>
          </cell>
        </row>
        <row r="223">
          <cell r="A223" t="str">
            <v>P212</v>
          </cell>
          <cell r="B223" t="str">
            <v>Housekeeping changes 2022</v>
          </cell>
          <cell r="C223" t="str">
            <v>Self-Gov</v>
          </cell>
          <cell r="D223" t="str">
            <v>No</v>
          </cell>
          <cell r="E223" t="str">
            <v>No</v>
          </cell>
          <cell r="F223" t="str">
            <v>Implemented</v>
          </cell>
        </row>
        <row r="224">
          <cell r="A224" t="str">
            <v>P213</v>
          </cell>
          <cell r="B224" t="str">
            <v>Updating MPxN in Smart Metering Inventory</v>
          </cell>
          <cell r="C224" t="str">
            <v>Self-Gov</v>
          </cell>
          <cell r="D224" t="str">
            <v>No</v>
          </cell>
          <cell r="E224" t="str">
            <v>Yes</v>
          </cell>
          <cell r="F224" t="str">
            <v>Withdrawn</v>
          </cell>
        </row>
        <row r="225">
          <cell r="A225" t="str">
            <v>P214</v>
          </cell>
          <cell r="B225" t="str">
            <v>DCC User ID for Import/Export Suppliers</v>
          </cell>
          <cell r="C225" t="str">
            <v>Self-Gov</v>
          </cell>
          <cell r="D225" t="str">
            <v>No</v>
          </cell>
          <cell r="E225" t="str">
            <v>No</v>
          </cell>
          <cell r="F225" t="str">
            <v>Implemented</v>
          </cell>
        </row>
        <row r="226">
          <cell r="A226" t="str">
            <v>P215</v>
          </cell>
          <cell r="B226" t="str">
            <v>CH Ordering and Forecasting</v>
          </cell>
          <cell r="C226" t="str">
            <v>Self-Gov</v>
          </cell>
          <cell r="D226" t="str">
            <v>No</v>
          </cell>
          <cell r="E226" t="str">
            <v>No</v>
          </cell>
          <cell r="F226" t="str">
            <v>Implemented</v>
          </cell>
        </row>
        <row r="227">
          <cell r="A227" t="str">
            <v>P216</v>
          </cell>
          <cell r="B227" t="str">
            <v>Incorporation of Category 2 Issue Resolution Proposals into the SEC – Batch 9</v>
          </cell>
          <cell r="C227" t="str">
            <v>Self-Gov</v>
          </cell>
          <cell r="D227" t="str">
            <v>No</v>
          </cell>
          <cell r="E227" t="str">
            <v>No</v>
          </cell>
          <cell r="F227" t="str">
            <v>Implemented</v>
          </cell>
        </row>
        <row r="228">
          <cell r="A228" t="str">
            <v>P217</v>
          </cell>
          <cell r="B228" t="str">
            <v>Obtaining Timestamps to allow Target Response Time Measurements</v>
          </cell>
          <cell r="C228" t="str">
            <v>Auth-Det</v>
          </cell>
          <cell r="D228" t="str">
            <v>No</v>
          </cell>
          <cell r="E228" t="str">
            <v>Yes</v>
          </cell>
          <cell r="F228" t="str">
            <v>Withdrawn</v>
          </cell>
        </row>
        <row r="229">
          <cell r="A229" t="str">
            <v>P218</v>
          </cell>
          <cell r="B229" t="str">
            <v>Revising Charging Methodology</v>
          </cell>
          <cell r="C229" t="str">
            <v>Auth-Det</v>
          </cell>
          <cell r="D229" t="str">
            <v>No</v>
          </cell>
          <cell r="E229" t="str">
            <v>TBC</v>
          </cell>
          <cell r="F229" t="str">
            <v>Development Stage</v>
          </cell>
        </row>
        <row r="230">
          <cell r="A230" t="str">
            <v>P219</v>
          </cell>
          <cell r="B230" t="str">
            <v>Accessing Consumption Data on behalf of SEC Parties</v>
          </cell>
          <cell r="C230" t="str">
            <v>Auth-Det</v>
          </cell>
          <cell r="D230" t="str">
            <v xml:space="preserve">No </v>
          </cell>
          <cell r="E230" t="str">
            <v>No</v>
          </cell>
          <cell r="F230" t="str">
            <v xml:space="preserve">Report Phase </v>
          </cell>
        </row>
        <row r="231">
          <cell r="A231" t="str">
            <v>P220</v>
          </cell>
          <cell r="B231" t="str">
            <v xml:space="preserve">Specifying HCALCS Message Code in MMC </v>
          </cell>
          <cell r="C231" t="str">
            <v>Self-Gov</v>
          </cell>
          <cell r="D231" t="str">
            <v xml:space="preserve">No </v>
          </cell>
          <cell r="E231" t="str">
            <v>No</v>
          </cell>
          <cell r="F231" t="str">
            <v>Implemented</v>
          </cell>
        </row>
        <row r="232">
          <cell r="A232" t="str">
            <v>P221</v>
          </cell>
          <cell r="B232" t="str">
            <v>CHTS v1.0 and GBCS v1.1 Installation End Date and Maintenance End Date</v>
          </cell>
          <cell r="C232" t="str">
            <v>Self-Gov</v>
          </cell>
          <cell r="D232" t="str">
            <v xml:space="preserve">No </v>
          </cell>
          <cell r="E232" t="str">
            <v>No</v>
          </cell>
          <cell r="F232" t="str">
            <v>Implemented</v>
          </cell>
        </row>
        <row r="233">
          <cell r="A233" t="str">
            <v>P222</v>
          </cell>
          <cell r="B233" t="str">
            <v>CPL Supplier endorsement</v>
          </cell>
          <cell r="C233" t="str">
            <v>Self-Gov</v>
          </cell>
          <cell r="D233" t="str">
            <v xml:space="preserve">No </v>
          </cell>
          <cell r="E233" t="str">
            <v>No</v>
          </cell>
          <cell r="F233" t="str">
            <v>Implemented</v>
          </cell>
        </row>
        <row r="234">
          <cell r="A234" t="str">
            <v>P223</v>
          </cell>
          <cell r="B234" t="str">
            <v xml:space="preserve">WAN Coverage Reporting </v>
          </cell>
          <cell r="C234" t="str">
            <v>Self-Gov</v>
          </cell>
          <cell r="D234" t="str">
            <v>No</v>
          </cell>
          <cell r="E234" t="str">
            <v>Yes</v>
          </cell>
          <cell r="F234" t="str">
            <v>Implemented</v>
          </cell>
        </row>
        <row r="235">
          <cell r="A235" t="str">
            <v>P224</v>
          </cell>
          <cell r="B235" t="str">
            <v>SEC Performance Assurance Framework</v>
          </cell>
          <cell r="C235" t="str">
            <v>Auth-Det</v>
          </cell>
          <cell r="D235" t="str">
            <v>No</v>
          </cell>
          <cell r="E235" t="str">
            <v>No</v>
          </cell>
          <cell r="F235" t="str">
            <v>Implemented</v>
          </cell>
        </row>
        <row r="236">
          <cell r="A236" t="str">
            <v>P225</v>
          </cell>
          <cell r="B236" t="str">
            <v>Defining CSP Regions for 4G WAN Coverage</v>
          </cell>
          <cell r="C236" t="str">
            <v>Self-Gov</v>
          </cell>
          <cell r="D236" t="str">
            <v>No</v>
          </cell>
          <cell r="E236" t="str">
            <v>Yes</v>
          </cell>
          <cell r="F236" t="str">
            <v>Withdrawn</v>
          </cell>
        </row>
        <row r="237">
          <cell r="A237" t="str">
            <v>P226</v>
          </cell>
          <cell r="B237" t="str">
            <v>Incorporation of Category 3 Issue Resolution Proposals into the SEC - Batch 10</v>
          </cell>
          <cell r="C237" t="str">
            <v>Self-Gov</v>
          </cell>
          <cell r="D237" t="str">
            <v>No</v>
          </cell>
          <cell r="E237" t="str">
            <v>No</v>
          </cell>
          <cell r="F237" t="str">
            <v>Implemented</v>
          </cell>
        </row>
        <row r="238">
          <cell r="A238" t="str">
            <v>P227</v>
          </cell>
          <cell r="B238" t="str">
            <v>Pre-SMETS2 v4.2 Device IVP Extension</v>
          </cell>
          <cell r="C238" t="str">
            <v>Self-Gov</v>
          </cell>
          <cell r="D238" t="str">
            <v xml:space="preserve">No </v>
          </cell>
          <cell r="E238" t="str">
            <v>No</v>
          </cell>
          <cell r="F238" t="str">
            <v>Implemented</v>
          </cell>
        </row>
        <row r="239">
          <cell r="A239" t="str">
            <v>P228</v>
          </cell>
          <cell r="B239" t="str">
            <v>Other User Demand Forecasting</v>
          </cell>
          <cell r="C239" t="str">
            <v>Self-Gov</v>
          </cell>
          <cell r="D239" t="str">
            <v xml:space="preserve">No </v>
          </cell>
          <cell r="E239" t="str">
            <v>No</v>
          </cell>
          <cell r="F239" t="str">
            <v>Withdrawn</v>
          </cell>
        </row>
        <row r="240">
          <cell r="A240" t="str">
            <v>P229</v>
          </cell>
          <cell r="B240" t="str">
            <v>Notification of material change to User Systems to include de-commissioning’</v>
          </cell>
          <cell r="C240" t="str">
            <v>Self-Gov</v>
          </cell>
          <cell r="D240" t="str">
            <v>No</v>
          </cell>
          <cell r="E240" t="str">
            <v>No</v>
          </cell>
          <cell r="F240" t="str">
            <v>Implemented</v>
          </cell>
        </row>
        <row r="241">
          <cell r="A241" t="str">
            <v>P230</v>
          </cell>
          <cell r="B241" t="str">
            <v>SMETS1 firmware delivery SLA</v>
          </cell>
          <cell r="C241" t="str">
            <v>Self-Gov</v>
          </cell>
          <cell r="D241" t="str">
            <v>No</v>
          </cell>
          <cell r="E241" t="str">
            <v>Yes</v>
          </cell>
          <cell r="F241" t="str">
            <v>Implemented</v>
          </cell>
        </row>
        <row r="242">
          <cell r="A242" t="str">
            <v>P231</v>
          </cell>
          <cell r="B242" t="str">
            <v>Firmware upgrade pathways</v>
          </cell>
          <cell r="C242" t="str">
            <v>Self-Gov</v>
          </cell>
          <cell r="D242" t="str">
            <v>No</v>
          </cell>
          <cell r="E242" t="str">
            <v>No</v>
          </cell>
          <cell r="F242" t="str">
            <v>Implemented</v>
          </cell>
        </row>
        <row r="243">
          <cell r="A243" t="str">
            <v>P232</v>
          </cell>
          <cell r="B243" t="str">
            <v>ACB Certs on I&amp;C</v>
          </cell>
          <cell r="C243" t="str">
            <v>Self-Gov</v>
          </cell>
          <cell r="D243" t="str">
            <v>No</v>
          </cell>
          <cell r="E243" t="str">
            <v>Yes</v>
          </cell>
          <cell r="F243" t="str">
            <v>Withdrawn</v>
          </cell>
        </row>
        <row r="244">
          <cell r="A244" t="str">
            <v>P233</v>
          </cell>
          <cell r="B244" t="str">
            <v>Review of Appendix AG Incident categorisation</v>
          </cell>
          <cell r="C244" t="str">
            <v>Self-Gov</v>
          </cell>
          <cell r="D244" t="str">
            <v>No</v>
          </cell>
          <cell r="E244" t="str">
            <v>No</v>
          </cell>
          <cell r="F244" t="str">
            <v>Withdrawn</v>
          </cell>
        </row>
        <row r="245">
          <cell r="A245" t="str">
            <v>P234</v>
          </cell>
          <cell r="B245" t="str">
            <v>Addition of GDPR Principles of Public Task and Legitimate Interests into the SEC</v>
          </cell>
          <cell r="C245" t="str">
            <v>Auth-Det</v>
          </cell>
          <cell r="D245" t="str">
            <v xml:space="preserve">No </v>
          </cell>
          <cell r="E245" t="str">
            <v>No</v>
          </cell>
          <cell r="F245" t="str">
            <v>Refinement Process</v>
          </cell>
        </row>
        <row r="246">
          <cell r="A246" t="str">
            <v>P235</v>
          </cell>
          <cell r="B246" t="str">
            <v>Enhanced Meter Data Access for Other Users</v>
          </cell>
          <cell r="C246" t="str">
            <v>Auth-Det</v>
          </cell>
          <cell r="D246" t="str">
            <v>No</v>
          </cell>
          <cell r="E246" t="str">
            <v>Yes</v>
          </cell>
          <cell r="F246" t="str">
            <v>Refinement Process</v>
          </cell>
        </row>
        <row r="247">
          <cell r="A247" t="str">
            <v>P236</v>
          </cell>
          <cell r="B247" t="str">
            <v>Commissioned Communication Hub SMI Status Remains as Pending</v>
          </cell>
          <cell r="C247" t="str">
            <v>Self-Gov</v>
          </cell>
          <cell r="D247" t="str">
            <v>No</v>
          </cell>
          <cell r="E247" t="str">
            <v>No</v>
          </cell>
          <cell r="F247" t="str">
            <v>Withdrawn</v>
          </cell>
        </row>
        <row r="248">
          <cell r="A248" t="str">
            <v>P237</v>
          </cell>
          <cell r="B248" t="str">
            <v>Management of Emergency Firmware Updates</v>
          </cell>
          <cell r="C248" t="str">
            <v>Self-Gov</v>
          </cell>
          <cell r="D248" t="str">
            <v>No</v>
          </cell>
          <cell r="E248" t="str">
            <v>No</v>
          </cell>
          <cell r="F248" t="str">
            <v>Withdrawn</v>
          </cell>
        </row>
        <row r="249">
          <cell r="A249" t="str">
            <v>P238</v>
          </cell>
          <cell r="B249" t="str">
            <v>TSAT Expired Communication Hubs</v>
          </cell>
          <cell r="C249" t="str">
            <v>Self-Gov</v>
          </cell>
          <cell r="D249" t="str">
            <v>No</v>
          </cell>
          <cell r="E249" t="str">
            <v>No</v>
          </cell>
          <cell r="F249" t="str">
            <v>Withdrawn</v>
          </cell>
        </row>
        <row r="250">
          <cell r="A250" t="str">
            <v>P239</v>
          </cell>
          <cell r="B250" t="str">
            <v>Enduring Solution for Resolving SMETS2 Device Certificate Misalignment Issue</v>
          </cell>
          <cell r="C250" t="str">
            <v>Self-Gov</v>
          </cell>
          <cell r="D250" t="str">
            <v>No</v>
          </cell>
          <cell r="E250" t="str">
            <v>Yes</v>
          </cell>
          <cell r="F250" t="str">
            <v>Pending Implementation</v>
          </cell>
        </row>
        <row r="251">
          <cell r="A251" t="str">
            <v>P240</v>
          </cell>
          <cell r="B251" t="str">
            <v>Service Request Management</v>
          </cell>
          <cell r="C251" t="str">
            <v>Auth-Det</v>
          </cell>
          <cell r="D251" t="str">
            <v>No</v>
          </cell>
          <cell r="E251" t="str">
            <v>Yes</v>
          </cell>
          <cell r="F251" t="str">
            <v>Withdrawn</v>
          </cell>
        </row>
        <row r="252">
          <cell r="A252" t="str">
            <v>P241</v>
          </cell>
          <cell r="B252" t="str">
            <v>Interoperability Checker Update</v>
          </cell>
          <cell r="C252" t="str">
            <v>Self-Gov</v>
          </cell>
          <cell r="D252" t="str">
            <v>No</v>
          </cell>
          <cell r="E252" t="str">
            <v>No</v>
          </cell>
          <cell r="F252" t="str">
            <v>Report Phase</v>
          </cell>
        </row>
        <row r="253">
          <cell r="A253" t="str">
            <v>P242</v>
          </cell>
          <cell r="B253" t="str">
            <v>Change to Operational Metrics to Measure on Success</v>
          </cell>
          <cell r="C253" t="str">
            <v>Self-Gov</v>
          </cell>
          <cell r="D253" t="str">
            <v>No</v>
          </cell>
          <cell r="E253" t="str">
            <v>Yes</v>
          </cell>
          <cell r="F253" t="str">
            <v>Implemented</v>
          </cell>
        </row>
        <row r="254">
          <cell r="A254" t="str">
            <v>P243</v>
          </cell>
          <cell r="B254" t="str">
            <v xml:space="preserve">CHTS v1.1 and GBCS v2.1 Installation End Date and Maintenance End Date </v>
          </cell>
          <cell r="C254" t="str">
            <v>Self-Gov</v>
          </cell>
          <cell r="D254" t="str">
            <v>No</v>
          </cell>
          <cell r="E254" t="str">
            <v>No</v>
          </cell>
          <cell r="F254" t="str">
            <v>Implemented</v>
          </cell>
        </row>
        <row r="255">
          <cell r="A255" t="str">
            <v>P244</v>
          </cell>
          <cell r="B255" t="str">
            <v>Device Alerts for Smart Meter Credit Replenishment</v>
          </cell>
          <cell r="C255" t="str">
            <v>Self-Gov</v>
          </cell>
          <cell r="D255" t="str">
            <v>No</v>
          </cell>
          <cell r="E255" t="str">
            <v>Yes</v>
          </cell>
          <cell r="F255" t="str">
            <v>Refinement Process</v>
          </cell>
        </row>
        <row r="256">
          <cell r="A256" t="str">
            <v>P245</v>
          </cell>
          <cell r="B256" t="str">
            <v>2023 Review of the SMKI Document Set</v>
          </cell>
          <cell r="C256" t="str">
            <v>Self-Gov</v>
          </cell>
          <cell r="D256" t="str">
            <v>No</v>
          </cell>
          <cell r="E256" t="str">
            <v>No</v>
          </cell>
          <cell r="F256" t="str">
            <v>Implemented</v>
          </cell>
        </row>
        <row r="257">
          <cell r="A257" t="str">
            <v>P246</v>
          </cell>
          <cell r="B257" t="str">
            <v>DCC User access to Metadata on the DCC Self-Service Interface (SSI)</v>
          </cell>
          <cell r="C257" t="str">
            <v>Self-Gov</v>
          </cell>
          <cell r="D257" t="str">
            <v>No</v>
          </cell>
          <cell r="E257" t="str">
            <v>Yes</v>
          </cell>
          <cell r="F257" t="str">
            <v>Pending Implementation</v>
          </cell>
        </row>
        <row r="258">
          <cell r="A258" t="str">
            <v>P247</v>
          </cell>
          <cell r="B258" t="str">
            <v>Future Dating of Service Requests for SMETS1 Devices</v>
          </cell>
          <cell r="C258" t="str">
            <v>Self-Gov</v>
          </cell>
          <cell r="D258" t="str">
            <v>No</v>
          </cell>
          <cell r="E258" t="str">
            <v>Yes</v>
          </cell>
          <cell r="F258" t="str">
            <v>Refinement Process</v>
          </cell>
        </row>
        <row r="259">
          <cell r="A259" t="str">
            <v>P248</v>
          </cell>
          <cell r="B259" t="str">
            <v>RDP Requirements for DCC Gateway Connections</v>
          </cell>
          <cell r="C259" t="str">
            <v>Self-Gov</v>
          </cell>
          <cell r="D259" t="str">
            <v>No</v>
          </cell>
          <cell r="E259" t="str">
            <v>No</v>
          </cell>
          <cell r="F259" t="str">
            <v>Implemented</v>
          </cell>
        </row>
        <row r="260">
          <cell r="A260" t="str">
            <v>P249</v>
          </cell>
          <cell r="B260" t="str">
            <v>Housekeeping Changes for the November 2023 SEC Release</v>
          </cell>
          <cell r="C260" t="str">
            <v>Fast-Track</v>
          </cell>
          <cell r="D260" t="str">
            <v>No</v>
          </cell>
          <cell r="E260" t="str">
            <v>No</v>
          </cell>
          <cell r="F260" t="str">
            <v>Implemented</v>
          </cell>
        </row>
        <row r="261">
          <cell r="A261" t="str">
            <v>P250</v>
          </cell>
          <cell r="B261" t="str">
            <v>GBCS correction</v>
          </cell>
          <cell r="C261" t="str">
            <v>Fast-Track</v>
          </cell>
          <cell r="D261" t="str">
            <v>No</v>
          </cell>
          <cell r="E261" t="str">
            <v>No</v>
          </cell>
          <cell r="F261" t="str">
            <v>Implemented</v>
          </cell>
        </row>
        <row r="262">
          <cell r="A262" t="str">
            <v>P251</v>
          </cell>
          <cell r="B262" t="str">
            <v>Transfer of Secret Key Material</v>
          </cell>
          <cell r="C262" t="str">
            <v>Self-Gov</v>
          </cell>
          <cell r="D262" t="str">
            <v>No</v>
          </cell>
          <cell r="E262" t="str">
            <v>No</v>
          </cell>
          <cell r="F262" t="str">
            <v>Implemented</v>
          </cell>
        </row>
        <row r="263">
          <cell r="A263" t="str">
            <v>P252</v>
          </cell>
          <cell r="B263" t="str">
            <v>Amending the process for Communications Hub returns</v>
          </cell>
          <cell r="C263" t="str">
            <v>Self-Gov</v>
          </cell>
          <cell r="D263" t="str">
            <v>No</v>
          </cell>
          <cell r="E263" t="str">
            <v>Yes</v>
          </cell>
          <cell r="F263" t="str">
            <v>Pending Implementation</v>
          </cell>
        </row>
        <row r="264">
          <cell r="A264" t="str">
            <v>P253</v>
          </cell>
          <cell r="B264" t="str">
            <v>Traffic Management for Price Control Events - User Actions Required</v>
          </cell>
          <cell r="C264" t="str">
            <v>Self-Gov</v>
          </cell>
          <cell r="D264" t="str">
            <v>No</v>
          </cell>
          <cell r="E264" t="str">
            <v>No</v>
          </cell>
          <cell r="F264" t="str">
            <v>Implemented</v>
          </cell>
        </row>
        <row r="265">
          <cell r="A265" t="str">
            <v>P254</v>
          </cell>
          <cell r="B265" t="str">
            <v>Changes to GFI Arrangements</v>
          </cell>
          <cell r="C265" t="str">
            <v>Self-Gov</v>
          </cell>
          <cell r="D265" t="str">
            <v>No</v>
          </cell>
          <cell r="E265" t="str">
            <v>No</v>
          </cell>
          <cell r="F265" t="str">
            <v>Withdrawn</v>
          </cell>
        </row>
        <row r="266">
          <cell r="A266" t="str">
            <v>P255</v>
          </cell>
          <cell r="B266" t="str">
            <v>WAN issues during Smart Meter installations</v>
          </cell>
          <cell r="C266" t="str">
            <v>Self-Gov</v>
          </cell>
          <cell r="D266" t="str">
            <v>No</v>
          </cell>
          <cell r="E266" t="str">
            <v>TBC</v>
          </cell>
          <cell r="F266" t="str">
            <v>Refinement Process</v>
          </cell>
        </row>
        <row r="267">
          <cell r="A267" t="str">
            <v>P256</v>
          </cell>
          <cell r="B267" t="str">
            <v>SEC Alignment with DCC SMETS1 MHHS Capacity Requirements</v>
          </cell>
          <cell r="C267" t="str">
            <v>Self-Gov</v>
          </cell>
          <cell r="D267" t="str">
            <v>No</v>
          </cell>
          <cell r="E267" t="str">
            <v>No</v>
          </cell>
          <cell r="F267" t="str">
            <v>Implemented</v>
          </cell>
        </row>
        <row r="268">
          <cell r="A268" t="str">
            <v>P257</v>
          </cell>
          <cell r="B268" t="str">
            <v>DCC Management of Duplicate Messages</v>
          </cell>
          <cell r="C268" t="str">
            <v>Self-Gov</v>
          </cell>
          <cell r="D268" t="str">
            <v>No</v>
          </cell>
          <cell r="E268" t="str">
            <v>Yes</v>
          </cell>
          <cell r="F268" t="str">
            <v>Development Stage</v>
          </cell>
        </row>
        <row r="269">
          <cell r="A269" t="str">
            <v>P258</v>
          </cell>
          <cell r="B269" t="str">
            <v>Aligning requirements for System Outage notifications</v>
          </cell>
          <cell r="C269" t="str">
            <v>Self-Gov</v>
          </cell>
          <cell r="D269" t="str">
            <v>No</v>
          </cell>
          <cell r="E269" t="str">
            <v>No</v>
          </cell>
          <cell r="F269" t="str">
            <v>Withdrawn</v>
          </cell>
        </row>
        <row r="270">
          <cell r="A270" t="str">
            <v>P259</v>
          </cell>
          <cell r="B270" t="str">
            <v>Triage System Interface Definition</v>
          </cell>
          <cell r="C270" t="str">
            <v>Self-Gov</v>
          </cell>
          <cell r="D270" t="str">
            <v>No</v>
          </cell>
          <cell r="E270" t="str">
            <v>No</v>
          </cell>
          <cell r="F270" t="str">
            <v>Implemented</v>
          </cell>
        </row>
        <row r="271">
          <cell r="A271" t="str">
            <v>P260</v>
          </cell>
          <cell r="B271" t="str">
            <v>June 2024 SEC Release housekeeping</v>
          </cell>
          <cell r="C271" t="str">
            <v>Self-Gov</v>
          </cell>
          <cell r="D271" t="str">
            <v>No</v>
          </cell>
          <cell r="E271" t="str">
            <v>No</v>
          </cell>
          <cell r="F271" t="str">
            <v>Implemented</v>
          </cell>
        </row>
        <row r="272">
          <cell r="A272" t="str">
            <v>P261</v>
          </cell>
          <cell r="B272" t="str">
            <v>Extending the Organisation Certificate Validity Period</v>
          </cell>
          <cell r="C272" t="str">
            <v>Self-Gov</v>
          </cell>
          <cell r="D272" t="str">
            <v>No</v>
          </cell>
          <cell r="E272" t="str">
            <v>No</v>
          </cell>
          <cell r="F272" t="str">
            <v>Implemented</v>
          </cell>
        </row>
        <row r="273">
          <cell r="A273" t="str">
            <v>P262</v>
          </cell>
          <cell r="B273" t="str">
            <v>Extending the Installation End Date for CHTS v1.0 and GBCS v1.1</v>
          </cell>
          <cell r="C273" t="str">
            <v>Self-Gov</v>
          </cell>
          <cell r="D273" t="str">
            <v>No</v>
          </cell>
          <cell r="E273" t="str">
            <v>No</v>
          </cell>
          <cell r="F273" t="str">
            <v>Rejected</v>
          </cell>
        </row>
        <row r="274">
          <cell r="A274" t="str">
            <v>P263</v>
          </cell>
          <cell r="B274" t="str">
            <v>Improving transparency of DCC indicative costs</v>
          </cell>
          <cell r="C274" t="str">
            <v>Self-Gov</v>
          </cell>
          <cell r="D274" t="str">
            <v>No</v>
          </cell>
          <cell r="E274" t="str">
            <v>No</v>
          </cell>
          <cell r="F274" t="str">
            <v>Implemented</v>
          </cell>
        </row>
        <row r="275">
          <cell r="A275" t="str">
            <v>P264</v>
          </cell>
          <cell r="B275" t="str">
            <v>Updating Independence of SMDA Testing Provisions</v>
          </cell>
          <cell r="C275" t="str">
            <v>Self-Gov</v>
          </cell>
          <cell r="D275" t="str">
            <v>No</v>
          </cell>
          <cell r="E275" t="str">
            <v>No</v>
          </cell>
          <cell r="F275" t="str">
            <v>Implemented</v>
          </cell>
        </row>
        <row r="276">
          <cell r="A276" t="str">
            <v>P265</v>
          </cell>
          <cell r="B276" t="str">
            <v>Implementing ADT changes in response to a Security incident</v>
          </cell>
          <cell r="C276" t="str">
            <v>Self-Gov</v>
          </cell>
          <cell r="D276" t="str">
            <v>No</v>
          </cell>
          <cell r="E276" t="str">
            <v>Yes</v>
          </cell>
          <cell r="F276" t="str">
            <v>Refinement Process</v>
          </cell>
        </row>
        <row r="277">
          <cell r="A277" t="str">
            <v>P266</v>
          </cell>
          <cell r="B277" t="str">
            <v>Alternative SMETS1 UTRN Generation</v>
          </cell>
          <cell r="C277" t="str">
            <v>Self-Gov</v>
          </cell>
          <cell r="D277" t="str">
            <v>No</v>
          </cell>
          <cell r="E277" t="str">
            <v>Yes</v>
          </cell>
          <cell r="F277" t="str">
            <v>Development Stage</v>
          </cell>
        </row>
        <row r="278">
          <cell r="A278" t="str">
            <v>P267</v>
          </cell>
          <cell r="B278" t="str">
            <v>Facilitating the installation and commisioning of meters triaged under Use Case 004</v>
          </cell>
          <cell r="C278" t="str">
            <v>Self-Gov</v>
          </cell>
          <cell r="D278" t="str">
            <v>No</v>
          </cell>
          <cell r="E278" t="str">
            <v>TBC</v>
          </cell>
          <cell r="F278" t="str">
            <v>Withdrawn</v>
          </cell>
        </row>
        <row r="279">
          <cell r="A279" t="str">
            <v>P268</v>
          </cell>
          <cell r="B279" t="str">
            <v>Certificate rotation and expired Certificates</v>
          </cell>
          <cell r="C279" t="str">
            <v>Self-Gov</v>
          </cell>
          <cell r="D279" t="str">
            <v>No</v>
          </cell>
          <cell r="E279" t="str">
            <v>Yes</v>
          </cell>
          <cell r="F279" t="str">
            <v>Refinement Process</v>
          </cell>
        </row>
        <row r="280">
          <cell r="A280" t="str">
            <v>P269</v>
          </cell>
          <cell r="B280" t="str">
            <v>June 2024 SEC Release Supporting Changes</v>
          </cell>
          <cell r="C280" t="str">
            <v>Self-Gov</v>
          </cell>
          <cell r="D280" t="str">
            <v>No</v>
          </cell>
          <cell r="E280" t="str">
            <v>No</v>
          </cell>
          <cell r="F280" t="str">
            <v>Implemented</v>
          </cell>
        </row>
        <row r="281">
          <cell r="A281" t="str">
            <v>P270</v>
          </cell>
          <cell r="B281" t="str">
            <v>Enabling DCC to provide SMDA Test House services</v>
          </cell>
          <cell r="C281" t="str">
            <v>Self-Gov</v>
          </cell>
          <cell r="D281" t="str">
            <v>No</v>
          </cell>
          <cell r="E281" t="str">
            <v>No</v>
          </cell>
          <cell r="F281" t="str">
            <v>Implemented</v>
          </cell>
        </row>
        <row r="282">
          <cell r="A282" t="str">
            <v>P271</v>
          </cell>
          <cell r="B282" t="str">
            <v>Sub-Committee seats for Other Users, Meter Data Retrievers and Registered Supplier Agents</v>
          </cell>
          <cell r="C282" t="str">
            <v>Auth-Det</v>
          </cell>
          <cell r="D282" t="str">
            <v>No</v>
          </cell>
          <cell r="E282" t="str">
            <v>No</v>
          </cell>
          <cell r="F282" t="str">
            <v>Report Phase</v>
          </cell>
        </row>
        <row r="283">
          <cell r="A283" t="str">
            <v>P272</v>
          </cell>
          <cell r="B283" t="str">
            <v>SMKI Document Set Changes 2024</v>
          </cell>
          <cell r="C283" t="str">
            <v>Self-Gov</v>
          </cell>
          <cell r="D283" t="str">
            <v>No</v>
          </cell>
          <cell r="E283" t="str">
            <v>No</v>
          </cell>
          <cell r="F283" t="str">
            <v>Implemented</v>
          </cell>
        </row>
        <row r="284">
          <cell r="A284" t="str">
            <v>P273</v>
          </cell>
          <cell r="B284" t="str">
            <v>User Demand and Network Traffic Insights</v>
          </cell>
          <cell r="C284" t="str">
            <v>Self-Gov</v>
          </cell>
          <cell r="D284" t="str">
            <v>No</v>
          </cell>
          <cell r="E284" t="str">
            <v>No</v>
          </cell>
          <cell r="F284" t="str">
            <v>Withdrawn</v>
          </cell>
        </row>
        <row r="285">
          <cell r="A285" t="str">
            <v>P274</v>
          </cell>
          <cell r="B285" t="str">
            <v>Requirements for DCC Users to set TPS limits</v>
          </cell>
          <cell r="C285" t="str">
            <v>Self-Gov</v>
          </cell>
          <cell r="D285" t="str">
            <v>No</v>
          </cell>
          <cell r="E285" t="str">
            <v>No</v>
          </cell>
          <cell r="F285" t="str">
            <v>Implemented</v>
          </cell>
        </row>
        <row r="286">
          <cell r="A286" t="str">
            <v>P275</v>
          </cell>
          <cell r="B286" t="str">
            <v>Section K changes to support 4G Communications Hubs rollout</v>
          </cell>
          <cell r="C286" t="str">
            <v>Auth-Det</v>
          </cell>
          <cell r="D286" t="str">
            <v>Yes</v>
          </cell>
          <cell r="E286" t="str">
            <v>No</v>
          </cell>
          <cell r="F286" t="str">
            <v>Implemented</v>
          </cell>
        </row>
        <row r="287">
          <cell r="A287" t="str">
            <v>P276</v>
          </cell>
          <cell r="B287" t="str">
            <v>Communications Hubs returned not redeployed</v>
          </cell>
          <cell r="C287" t="str">
            <v>Auth-Det</v>
          </cell>
          <cell r="D287" t="str">
            <v>No</v>
          </cell>
          <cell r="E287" t="str">
            <v>No</v>
          </cell>
          <cell r="F287" t="str">
            <v>Withdrawn</v>
          </cell>
        </row>
        <row r="288">
          <cell r="A288" t="str">
            <v>P277</v>
          </cell>
          <cell r="B288" t="str">
            <v>Virtual Gateway Connection</v>
          </cell>
          <cell r="C288" t="str">
            <v>Self-Gov</v>
          </cell>
          <cell r="D288" t="str">
            <v>No</v>
          </cell>
          <cell r="E288" t="str">
            <v>Yes</v>
          </cell>
          <cell r="F288" t="str">
            <v>Rejected</v>
          </cell>
        </row>
        <row r="289">
          <cell r="A289" t="str">
            <v>P278</v>
          </cell>
          <cell r="B289" t="str">
            <v>MHHS SMETS1 Cache Solution Amendment</v>
          </cell>
          <cell r="C289" t="str">
            <v>Self-Gov</v>
          </cell>
          <cell r="D289" t="str">
            <v>No</v>
          </cell>
          <cell r="E289" t="str">
            <v>No</v>
          </cell>
          <cell r="F289" t="str">
            <v>Withdrawn</v>
          </cell>
        </row>
        <row r="290">
          <cell r="A290" t="str">
            <v>P279</v>
          </cell>
          <cell r="B290" t="str">
            <v>June 2025 SEC Releases &amp; DUIS Housekeeping changes</v>
          </cell>
          <cell r="C290" t="str">
            <v>Self-Gov</v>
          </cell>
          <cell r="D290" t="str">
            <v>No</v>
          </cell>
          <cell r="E290" t="str">
            <v>No</v>
          </cell>
          <cell r="F290" t="str">
            <v>Development Stage</v>
          </cell>
        </row>
        <row r="291">
          <cell r="A291" t="str">
            <v>P280</v>
          </cell>
          <cell r="B291" t="str">
            <v>CPA Schema Transition to SSC</v>
          </cell>
          <cell r="C291" t="str">
            <v>Self-Gov</v>
          </cell>
          <cell r="D291" t="str">
            <v>No</v>
          </cell>
          <cell r="E291" t="str">
            <v>No</v>
          </cell>
          <cell r="F291" t="str">
            <v>Implemented</v>
          </cell>
        </row>
        <row r="292">
          <cell r="A292" t="str">
            <v>P281</v>
          </cell>
          <cell r="B292" t="str">
            <v xml:space="preserve">Install Codes in the SMI </v>
          </cell>
          <cell r="C292" t="str">
            <v>Self-Gov</v>
          </cell>
          <cell r="D292" t="str">
            <v>No</v>
          </cell>
          <cell r="E292" t="str">
            <v>Yes</v>
          </cell>
          <cell r="F292" t="str">
            <v>Refinement Process</v>
          </cell>
        </row>
        <row r="293">
          <cell r="A293" t="str">
            <v>P282</v>
          </cell>
          <cell r="B293" t="str">
            <v>Removal of Registration Check for Suppliers using SR8.9 targeting SMETS2+ CHF</v>
          </cell>
          <cell r="C293" t="str">
            <v>Self-Gov</v>
          </cell>
          <cell r="D293" t="str">
            <v>No</v>
          </cell>
          <cell r="E293" t="str">
            <v>Yes</v>
          </cell>
          <cell r="F293" t="str">
            <v>Report Phase</v>
          </cell>
        </row>
        <row r="294">
          <cell r="A294" t="str">
            <v>P283</v>
          </cell>
          <cell r="B294" t="str">
            <v>Data Breach Reporting</v>
          </cell>
          <cell r="C294" t="str">
            <v>Self-Gov</v>
          </cell>
          <cell r="D294" t="str">
            <v>No</v>
          </cell>
          <cell r="E294" t="str">
            <v>No</v>
          </cell>
          <cell r="F294" t="str">
            <v>Report Phase</v>
          </cell>
        </row>
        <row r="295">
          <cell r="A295" t="str">
            <v>P284</v>
          </cell>
          <cell r="B295" t="str">
            <v>Extension of life to FOC S1SPKI End Entity Certificates</v>
          </cell>
          <cell r="C295" t="str">
            <v>Self-Gov</v>
          </cell>
          <cell r="D295" t="str">
            <v>No</v>
          </cell>
          <cell r="E295" t="str">
            <v>No</v>
          </cell>
          <cell r="F295" t="str">
            <v>Implemented</v>
          </cell>
        </row>
        <row r="296">
          <cell r="A296" t="str">
            <v>P285</v>
          </cell>
          <cell r="B296" t="str">
            <v>Radio Teleswitch Service switch off</v>
          </cell>
          <cell r="C296" t="str">
            <v>Self-Gov</v>
          </cell>
          <cell r="D296" t="str">
            <v>No</v>
          </cell>
          <cell r="E296" t="str">
            <v>No</v>
          </cell>
          <cell r="F296" t="str">
            <v>Report Phase</v>
          </cell>
        </row>
        <row r="297">
          <cell r="A297" t="str">
            <v>P286</v>
          </cell>
          <cell r="B297" t="str">
            <v>Establishment of the Privacy Sub-Committee into the SEC</v>
          </cell>
          <cell r="C297" t="str">
            <v>Self-Gov</v>
          </cell>
          <cell r="D297" t="str">
            <v>No</v>
          </cell>
          <cell r="E297" t="str">
            <v>No</v>
          </cell>
          <cell r="F297" t="str">
            <v>Development Stage</v>
          </cell>
        </row>
        <row r="298">
          <cell r="A298" t="str">
            <v>P287</v>
          </cell>
          <cell r="B298" t="str">
            <v>Access to historic GSME battery Alerts</v>
          </cell>
          <cell r="C298" t="str">
            <v>Self-Gov</v>
          </cell>
          <cell r="D298" t="str">
            <v>No</v>
          </cell>
          <cell r="E298" t="str">
            <v>Yes</v>
          </cell>
          <cell r="F298" t="str">
            <v>Refinement Process</v>
          </cell>
        </row>
        <row r="299">
          <cell r="A299" t="str">
            <v>P288</v>
          </cell>
          <cell r="B299" t="str">
            <v>Erroneous Section J Default Notices</v>
          </cell>
          <cell r="C299" t="str">
            <v>Self-Gov</v>
          </cell>
          <cell r="D299" t="str">
            <v>No</v>
          </cell>
          <cell r="E299" t="str">
            <v>No</v>
          </cell>
          <cell r="F299" t="str">
            <v>Refinement Process</v>
          </cell>
        </row>
        <row r="300">
          <cell r="A300" t="str">
            <v>P289</v>
          </cell>
          <cell r="B300" t="str">
            <v>BCDR Engagement</v>
          </cell>
          <cell r="C300" t="str">
            <v>Self-Gov</v>
          </cell>
          <cell r="D300" t="str">
            <v>No</v>
          </cell>
          <cell r="E300" t="str">
            <v>No</v>
          </cell>
          <cell r="F300" t="str">
            <v>Development Stage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ioritisation Scoring"/>
      <sheetName val="Backing Data"/>
      <sheetName val="Matrix View"/>
      <sheetName val="Queue Stack"/>
    </sheetNames>
    <sheetDataSet>
      <sheetData sheetId="0"/>
      <sheetData sheetId="1">
        <row r="11">
          <cell r="C11">
            <v>1.5</v>
          </cell>
        </row>
        <row r="12">
          <cell r="C12">
            <v>1</v>
          </cell>
        </row>
        <row r="13">
          <cell r="C13">
            <v>0.5</v>
          </cell>
        </row>
      </sheetData>
      <sheetData sheetId="2"/>
      <sheetData sheetId="3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a:spPr>
      <a:bodyPr vertOverflow="clip" horzOverflow="clip" rtlCol="0" anchor="t"/>
      <a:lstStyle>
        <a:defPPr marL="0" marR="0" indent="0" algn="l" defTabSz="914400" eaLnBrk="1" fontAlgn="auto" latinLnBrk="0" hangingPunct="1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200" b="1" i="0" u="none" strike="noStrike" kern="0" cap="none" spc="0" normalizeH="0" baseline="0" noProof="0">
            <a:ln>
              <a:noFill/>
            </a:ln>
            <a:solidFill>
              <a:srgbClr val="E7E6E6"/>
            </a:solidFill>
            <a:effectLst/>
            <a:uLnTx/>
            <a:uFillTx/>
            <a:latin typeface="Arial" panose="020B0604020202020204" pitchFamily="34" charset="0"/>
            <a:ea typeface="+mn-ea"/>
            <a:cs typeface="Arial" panose="020B0604020202020204" pitchFamily="34" charset="0"/>
          </a:defRPr>
        </a:defPPr>
      </a:lstStyle>
    </a:spDef>
  </a:objectDefaults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smartenergycodecompany.co.uk/modifications/increase-smart-capability-of-smets2-twin-element-esme-to-support-solar-and-storage-use-cases/" TargetMode="External"/><Relationship Id="rId18" Type="http://schemas.openxmlformats.org/officeDocument/2006/relationships/hyperlink" Target="https://smartenergycodecompany.co.uk/modifications/radio-teleswitch-service-switch-off/" TargetMode="External"/><Relationship Id="rId26" Type="http://schemas.openxmlformats.org/officeDocument/2006/relationships/hyperlink" Target="https://smartenergycodecompany.co.uk/modifications/device-alerts-for-smart-meter-credit-replenishment/" TargetMode="External"/><Relationship Id="rId3" Type="http://schemas.openxmlformats.org/officeDocument/2006/relationships/hyperlink" Target="https://smartenergycodecompany.co.uk/modifications/sharing-information-on-defects-and-issues/" TargetMode="External"/><Relationship Id="rId21" Type="http://schemas.openxmlformats.org/officeDocument/2006/relationships/hyperlink" Target="https://smartenergycodecompany.co.uk/modifications/addition-of-gdpr-principles-of-public-task-and-legitimate-interests-into-the-sec/" TargetMode="External"/><Relationship Id="rId7" Type="http://schemas.openxmlformats.org/officeDocument/2006/relationships/hyperlink" Target="https://smartenergycodecompany.co.uk/modifications/implementing-adt-changes-in-response-to-a-security-incident/" TargetMode="External"/><Relationship Id="rId12" Type="http://schemas.openxmlformats.org/officeDocument/2006/relationships/hyperlink" Target="https://smartenergycodecompany.co.uk/modifications/requirements-for-dcc-gateway-connections/" TargetMode="External"/><Relationship Id="rId17" Type="http://schemas.openxmlformats.org/officeDocument/2006/relationships/hyperlink" Target="https://smartenergycodecompany.co.uk/modifications/data-breach-reporting/" TargetMode="External"/><Relationship Id="rId25" Type="http://schemas.openxmlformats.org/officeDocument/2006/relationships/hyperlink" Target="https://smartenergycodecompany.co.uk/modifications/supporting-prepayment-customers-in-no-sm-wan-scenarios/" TargetMode="External"/><Relationship Id="rId33" Type="http://schemas.openxmlformats.org/officeDocument/2006/relationships/drawing" Target="../drawings/drawing1.xml"/><Relationship Id="rId2" Type="http://schemas.openxmlformats.org/officeDocument/2006/relationships/hyperlink" Target="https://smartenergycodecompany.co.uk/modifications/managing-sec-obligations-and-the-consumer-s-right-to-refuse-a-smart-meter/" TargetMode="External"/><Relationship Id="rId16" Type="http://schemas.openxmlformats.org/officeDocument/2006/relationships/hyperlink" Target="https://smartenergycodecompany.co.uk/modifications/dp282-removal-of-registration-check-for-suppliers-using-sr8-9-targeting-smets2-chf/" TargetMode="External"/><Relationship Id="rId20" Type="http://schemas.openxmlformats.org/officeDocument/2006/relationships/hyperlink" Target="https://smartenergycodecompany.co.uk/modifications/facilitating-the-installation-and-commissioning-of-meters-triaged-under-use-case-004/" TargetMode="External"/><Relationship Id="rId29" Type="http://schemas.openxmlformats.org/officeDocument/2006/relationships/hyperlink" Target="https://smartenergycodecompany.co.uk/modifications/user-demand-and-network-traffic-insights/" TargetMode="External"/><Relationship Id="rId1" Type="http://schemas.openxmlformats.org/officeDocument/2006/relationships/hyperlink" Target="https://smartenergycodecompany.co.uk/modifications/review-of-the-sec-charging-methodology/" TargetMode="External"/><Relationship Id="rId6" Type="http://schemas.openxmlformats.org/officeDocument/2006/relationships/hyperlink" Target="https://smartenergycodecompany.co.uk/modifications/sub-committee-seats-for-other-users-meter-data-retrievers-and-registered-supplier-agents/" TargetMode="External"/><Relationship Id="rId11" Type="http://schemas.openxmlformats.org/officeDocument/2006/relationships/hyperlink" Target="https://smartenergycodecompany.co.uk/modifications/addition-of-gdpr-principles-of-public-task-and-legitimate-interests-into-the-sec/" TargetMode="External"/><Relationship Id="rId24" Type="http://schemas.openxmlformats.org/officeDocument/2006/relationships/hyperlink" Target="https://smartenergycodecompany.co.uk/modifications/synchronisation-of-smart-meter-voltage-measurement-periods-meters-currently-installed/" TargetMode="External"/><Relationship Id="rId32" Type="http://schemas.openxmlformats.org/officeDocument/2006/relationships/printerSettings" Target="../printerSettings/printerSettings1.bin"/><Relationship Id="rId5" Type="http://schemas.openxmlformats.org/officeDocument/2006/relationships/hyperlink" Target="https://smartenergycodecompany.co.uk/modifications/allowing-generation-licence-holders-to-apply-export-mpans/" TargetMode="External"/><Relationship Id="rId15" Type="http://schemas.openxmlformats.org/officeDocument/2006/relationships/hyperlink" Target="https://smartenergycodecompany.co.uk/modifications/cpa-scheme-transition-to-ssc/" TargetMode="External"/><Relationship Id="rId23" Type="http://schemas.openxmlformats.org/officeDocument/2006/relationships/hyperlink" Target="https://smartenergycodecompany.co.uk/modifications/device-alerts-for-smart-meter-credit-replenishment/" TargetMode="External"/><Relationship Id="rId28" Type="http://schemas.openxmlformats.org/officeDocument/2006/relationships/hyperlink" Target="https://smartenergycodecompany.co.uk/modifications/addition-of-gdpr-principles-of-public-task-and-legitimate-interests-into-the-sec/" TargetMode="External"/><Relationship Id="rId10" Type="http://schemas.openxmlformats.org/officeDocument/2006/relationships/hyperlink" Target="https://smartenergycodecompany.co.uk/modifications/updating-terminology-to-align-with-the-ncsc/" TargetMode="External"/><Relationship Id="rId19" Type="http://schemas.openxmlformats.org/officeDocument/2006/relationships/hyperlink" Target="https://smartenergycodecompany.co.uk/modifications/establishment-of-the-privacy-sub-committee-into-the-sec/" TargetMode="External"/><Relationship Id="rId31" Type="http://schemas.openxmlformats.org/officeDocument/2006/relationships/hyperlink" Target="https://smartenergycodecompany.co.uk/modifications/incorporation-of-category-3-issue-resolution-proposal-into-the-sec-batch-11-and-gbcs-changes/" TargetMode="External"/><Relationship Id="rId4" Type="http://schemas.openxmlformats.org/officeDocument/2006/relationships/hyperlink" Target="https://smartenergycodecompany.co.uk/modifications/managing-sec-obligations-and-the-consumer-s-right-to-refuse-a-smart-meter/" TargetMode="External"/><Relationship Id="rId9" Type="http://schemas.openxmlformats.org/officeDocument/2006/relationships/hyperlink" Target="https://smartenergycodecompany.co.uk/modifications/dp279-june-2025-sec-releases-duis-housekeeping-changes/" TargetMode="External"/><Relationship Id="rId14" Type="http://schemas.openxmlformats.org/officeDocument/2006/relationships/hyperlink" Target="https://smartenergycodecompany.co.uk/modifications/esme-voltage-accuracy/" TargetMode="External"/><Relationship Id="rId22" Type="http://schemas.openxmlformats.org/officeDocument/2006/relationships/hyperlink" Target="https://smartenergycodecompany.co.uk/modifications/user-demand-and-network-traffic-insights/" TargetMode="External"/><Relationship Id="rId27" Type="http://schemas.openxmlformats.org/officeDocument/2006/relationships/hyperlink" Target="https://smartenergycodecompany.co.uk/modifications/data-breach-reporting/" TargetMode="External"/><Relationship Id="rId30" Type="http://schemas.openxmlformats.org/officeDocument/2006/relationships/hyperlink" Target="https://smartenergycodecompany.co.uk/modifications/bcdr-engagement/" TargetMode="External"/><Relationship Id="rId8" Type="http://schemas.openxmlformats.org/officeDocument/2006/relationships/hyperlink" Target="https://smartenergycodecompany.co.uk/modifications/future-dating-of-service-requests-for-smets1-devices/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s://smartenergycodecompany.co.uk/modifications/allowing-generation-licence-holders-to-apply-export-mpans/" TargetMode="External"/><Relationship Id="rId18" Type="http://schemas.openxmlformats.org/officeDocument/2006/relationships/hyperlink" Target="https://smartenergycodecompany.co.uk/modifications/synchronisation-of-smart-meter-voltage-measurement-periods-meters-currently-installed/" TargetMode="External"/><Relationship Id="rId26" Type="http://schemas.openxmlformats.org/officeDocument/2006/relationships/hyperlink" Target="https://smartenergycodecompany.co.uk/modifications/data-breach-reporting/" TargetMode="External"/><Relationship Id="rId3" Type="http://schemas.openxmlformats.org/officeDocument/2006/relationships/hyperlink" Target="https://smartenergycodecompany.co.uk/modifications/enhanced-meter-data-access-for-other-users/" TargetMode="External"/><Relationship Id="rId21" Type="http://schemas.openxmlformats.org/officeDocument/2006/relationships/hyperlink" Target="https://smartenergycodecompany.co.uk/modifications/sub-committee-seats-for-other-users-meter-data-retrievers-and-registered-supplier-agents/" TargetMode="External"/><Relationship Id="rId7" Type="http://schemas.openxmlformats.org/officeDocument/2006/relationships/hyperlink" Target="https://smartenergycodecompany.co.uk/modifications/wan-issues-during-smart-meter-installations/" TargetMode="External"/><Relationship Id="rId12" Type="http://schemas.openxmlformats.org/officeDocument/2006/relationships/hyperlink" Target="https://smartenergycodecompany.co.uk/modifications/updating-terminology-to-align-with-the-ncsc/" TargetMode="External"/><Relationship Id="rId17" Type="http://schemas.openxmlformats.org/officeDocument/2006/relationships/hyperlink" Target="https://smartenergycodecompany.co.uk/modifications/sharing-information-on-defects-and-issues" TargetMode="External"/><Relationship Id="rId25" Type="http://schemas.openxmlformats.org/officeDocument/2006/relationships/hyperlink" Target="https://smartenergycodecompany.co.uk/modifications/removal-of-registration-check-for-suppliers-using-sr8-9-targeting-smets2-chf/" TargetMode="External"/><Relationship Id="rId33" Type="http://schemas.openxmlformats.org/officeDocument/2006/relationships/printerSettings" Target="../printerSettings/printerSettings2.bin"/><Relationship Id="rId2" Type="http://schemas.openxmlformats.org/officeDocument/2006/relationships/hyperlink" Target="https://smartenergycodecompany.co.uk/modifications/addition-of-gdpr-principles-of-public-task-and-legitimate-interests-into-the-sec/" TargetMode="External"/><Relationship Id="rId16" Type="http://schemas.openxmlformats.org/officeDocument/2006/relationships/hyperlink" Target="https://smartenergycodecompany.co.uk/modifications/esme-voltage-accuracy/" TargetMode="External"/><Relationship Id="rId20" Type="http://schemas.openxmlformats.org/officeDocument/2006/relationships/hyperlink" Target="https://smartenergycodecompany.co.uk/modifications/accessing-consumption-data-on-behalf-of-sec-parties/" TargetMode="External"/><Relationship Id="rId29" Type="http://schemas.openxmlformats.org/officeDocument/2006/relationships/hyperlink" Target="https://smartenergycodecompany.co.uk/modifications/access-to-historic-gsme-battery-alerts/" TargetMode="External"/><Relationship Id="rId1" Type="http://schemas.openxmlformats.org/officeDocument/2006/relationships/hyperlink" Target="https://smartenergycodecompany.co.uk/modifications/review-of-the-sec-charging-methodology/" TargetMode="External"/><Relationship Id="rId6" Type="http://schemas.openxmlformats.org/officeDocument/2006/relationships/hyperlink" Target="https://smartenergycodecompany.co.uk/modifications/future-dating-of-service-requests-for-smets1-devices/" TargetMode="External"/><Relationship Id="rId11" Type="http://schemas.openxmlformats.org/officeDocument/2006/relationships/hyperlink" Target="https://smartenergycodecompany.co.uk/modifications/certificate-rotation-and-expired-certificates/" TargetMode="External"/><Relationship Id="rId24" Type="http://schemas.openxmlformats.org/officeDocument/2006/relationships/hyperlink" Target="https://smartenergycodecompany.co.uk/modifications/install-codes-in-the-smi/" TargetMode="External"/><Relationship Id="rId32" Type="http://schemas.openxmlformats.org/officeDocument/2006/relationships/hyperlink" Target="https://smartenergycodecompany.co.uk/modifications/incorporation-of-category-3-issue-resolution-proposal-into-the-sec-batch-11-and-gbcs-changes/" TargetMode="External"/><Relationship Id="rId5" Type="http://schemas.openxmlformats.org/officeDocument/2006/relationships/hyperlink" Target="https://smartenergycodecompany.co.uk/modifications/dcc-alert-for-a-restored-energy-supply/" TargetMode="External"/><Relationship Id="rId15" Type="http://schemas.openxmlformats.org/officeDocument/2006/relationships/hyperlink" Target="https://smartenergycodecompany.co.uk/modifications/managing-sec-obligations-and-the-consumer-s-right-to-refuse-a-smart-meter/" TargetMode="External"/><Relationship Id="rId23" Type="http://schemas.openxmlformats.org/officeDocument/2006/relationships/hyperlink" Target="https://smartenergycodecompany.co.uk/modifications/dp279-june-2025-sec-releases-duis-housekeeping-changes/" TargetMode="External"/><Relationship Id="rId28" Type="http://schemas.openxmlformats.org/officeDocument/2006/relationships/hyperlink" Target="https://smartenergycodecompany.co.uk/modifications/establishment-of-the-privacy-sub-committee-into-the-sec/" TargetMode="External"/><Relationship Id="rId10" Type="http://schemas.openxmlformats.org/officeDocument/2006/relationships/hyperlink" Target="https://smartenergycodecompany.co.uk/modifications/alternative-smets1-utrn-generation/" TargetMode="External"/><Relationship Id="rId19" Type="http://schemas.openxmlformats.org/officeDocument/2006/relationships/hyperlink" Target="https://smartenergycodecompany.co.uk/modifications/supporting-prepayment-customers-in-no-sm-wan-scenarios/" TargetMode="External"/><Relationship Id="rId31" Type="http://schemas.openxmlformats.org/officeDocument/2006/relationships/hyperlink" Target="https://smartenergycodecompany.co.uk/modifications/bcdr-engagement/" TargetMode="External"/><Relationship Id="rId4" Type="http://schemas.openxmlformats.org/officeDocument/2006/relationships/hyperlink" Target="https://smartenergycodecompany.co.uk/modifications/interoperability-checker-update/" TargetMode="External"/><Relationship Id="rId9" Type="http://schemas.openxmlformats.org/officeDocument/2006/relationships/hyperlink" Target="https://smartenergycodecompany.co.uk/modifications/implementing-adt-changes-in-response-to-a-security-incident/" TargetMode="External"/><Relationship Id="rId14" Type="http://schemas.openxmlformats.org/officeDocument/2006/relationships/hyperlink" Target="https://smartenergycodecompany.co.uk/modifications/increase-smart-capability-of-smets2-twin-element-esme-to-support-solar-and-storage-use-cases/" TargetMode="External"/><Relationship Id="rId22" Type="http://schemas.openxmlformats.org/officeDocument/2006/relationships/hyperlink" Target="https://smartenergycodecompany.co.uk/modifications/user-demand-and-network-traffic-insights/" TargetMode="External"/><Relationship Id="rId27" Type="http://schemas.openxmlformats.org/officeDocument/2006/relationships/hyperlink" Target="https://smartenergycodecompany.co.uk/modifications/radio-teleswitch-service-switch-off/" TargetMode="External"/><Relationship Id="rId30" Type="http://schemas.openxmlformats.org/officeDocument/2006/relationships/hyperlink" Target="https://smartenergycodecompany.co.uk/modifications/erroneous-section-j-default-notices/" TargetMode="External"/><Relationship Id="rId8" Type="http://schemas.openxmlformats.org/officeDocument/2006/relationships/hyperlink" Target="https://smartenergycodecompany.co.uk/modifications/dcc-management-of-duplicate-message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1127AB-28D7-4BDD-ACE8-7F00D9E1B1C7}">
  <sheetPr>
    <pageSetUpPr fitToPage="1"/>
  </sheetPr>
  <dimension ref="A1:BA183"/>
  <sheetViews>
    <sheetView topLeftCell="A4" zoomScale="110" zoomScaleNormal="110" zoomScaleSheetLayoutView="70" workbookViewId="0">
      <selection activeCell="D36" sqref="D36"/>
    </sheetView>
  </sheetViews>
  <sheetFormatPr defaultColWidth="8.81640625" defaultRowHeight="14.5" x14ac:dyDescent="0.4"/>
  <cols>
    <col min="1" max="1" width="8.81640625" style="12"/>
    <col min="2" max="2" width="2.81640625" style="2" customWidth="1"/>
    <col min="3" max="3" width="18.7265625" style="16" customWidth="1"/>
    <col min="4" max="4" width="15.54296875" style="16" customWidth="1"/>
    <col min="5" max="8" width="15.54296875" style="17" customWidth="1"/>
    <col min="9" max="13" width="15.54296875" style="18" customWidth="1"/>
    <col min="14" max="14" width="1.81640625" style="12" customWidth="1"/>
    <col min="15" max="53" width="8.81640625" style="2"/>
    <col min="54" max="16384" width="8.81640625" style="12"/>
  </cols>
  <sheetData>
    <row r="1" spans="1:53" s="2" customFormat="1" x14ac:dyDescent="0.4">
      <c r="C1" s="3"/>
      <c r="D1" s="3"/>
      <c r="E1" s="4"/>
      <c r="F1" s="4"/>
      <c r="G1" s="4"/>
      <c r="H1" s="4"/>
      <c r="I1" s="5"/>
      <c r="J1" s="5"/>
      <c r="K1" s="5"/>
      <c r="L1" s="5"/>
      <c r="M1" s="5"/>
    </row>
    <row r="2" spans="1:53" s="2" customFormat="1" x14ac:dyDescent="0.4">
      <c r="B2" s="7"/>
      <c r="C2" s="6"/>
      <c r="D2" s="6"/>
      <c r="E2" s="19"/>
      <c r="F2" s="19"/>
      <c r="G2" s="19"/>
      <c r="H2" s="19"/>
      <c r="I2" s="8"/>
      <c r="J2" s="8"/>
      <c r="K2" s="8"/>
      <c r="L2" s="8"/>
      <c r="M2" s="8"/>
      <c r="N2" s="7"/>
    </row>
    <row r="3" spans="1:53" s="2" customFormat="1" x14ac:dyDescent="0.4">
      <c r="B3" s="7"/>
      <c r="C3" s="6"/>
      <c r="D3" s="6"/>
      <c r="E3" s="19"/>
      <c r="F3" s="19"/>
      <c r="G3" s="19"/>
      <c r="H3" s="19"/>
      <c r="I3" s="8"/>
      <c r="J3" s="8"/>
      <c r="K3" s="8"/>
      <c r="L3" s="8"/>
      <c r="M3" s="8"/>
      <c r="N3" s="7"/>
    </row>
    <row r="4" spans="1:53" s="2" customFormat="1" ht="71.5" customHeight="1" thickBot="1" x14ac:dyDescent="0.45">
      <c r="B4" s="7"/>
      <c r="C4" s="6"/>
      <c r="D4" s="6"/>
      <c r="E4" s="29"/>
      <c r="F4" s="29"/>
      <c r="G4" s="20"/>
      <c r="H4" s="20"/>
      <c r="I4" s="8"/>
      <c r="J4" s="8"/>
      <c r="K4" s="8"/>
      <c r="L4" s="8"/>
      <c r="M4" s="8"/>
      <c r="N4" s="7"/>
    </row>
    <row r="5" spans="1:53" s="10" customFormat="1" ht="59.5" customHeight="1" thickBot="1" x14ac:dyDescent="0.45">
      <c r="A5" s="2"/>
      <c r="B5" s="11"/>
      <c r="C5" s="30" t="s">
        <v>0</v>
      </c>
      <c r="D5" s="160" t="s">
        <v>1</v>
      </c>
      <c r="E5" s="161"/>
      <c r="F5" s="160" t="s">
        <v>2</v>
      </c>
      <c r="G5" s="161"/>
      <c r="H5" s="160" t="s">
        <v>3</v>
      </c>
      <c r="I5" s="161"/>
      <c r="J5" s="160" t="s">
        <v>4</v>
      </c>
      <c r="K5" s="161"/>
      <c r="L5" s="160" t="s">
        <v>5</v>
      </c>
      <c r="M5" s="161"/>
      <c r="N5" s="11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</row>
    <row r="6" spans="1:53" s="10" customFormat="1" x14ac:dyDescent="0.4">
      <c r="A6" s="2"/>
      <c r="B6" s="11"/>
      <c r="C6" s="171" t="s">
        <v>6</v>
      </c>
      <c r="D6" s="147"/>
      <c r="E6" s="32"/>
      <c r="F6" s="147"/>
      <c r="G6" s="32"/>
      <c r="H6" s="144"/>
      <c r="I6" s="32"/>
      <c r="J6" s="144"/>
      <c r="K6" s="32"/>
      <c r="L6" s="31"/>
      <c r="M6" s="32"/>
      <c r="N6" s="11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</row>
    <row r="7" spans="1:53" s="10" customFormat="1" x14ac:dyDescent="0.4">
      <c r="A7" s="2"/>
      <c r="B7" s="11"/>
      <c r="C7" s="172"/>
      <c r="D7" s="33"/>
      <c r="E7" s="34"/>
      <c r="F7" s="33"/>
      <c r="G7" s="34"/>
      <c r="H7" s="33"/>
      <c r="I7" s="34"/>
      <c r="J7" s="33"/>
      <c r="K7" s="34"/>
      <c r="L7" s="33"/>
      <c r="M7" s="34"/>
      <c r="N7" s="11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</row>
    <row r="8" spans="1:53" s="10" customFormat="1" x14ac:dyDescent="0.4">
      <c r="A8" s="2"/>
      <c r="B8" s="11"/>
      <c r="C8" s="172"/>
      <c r="D8" s="33"/>
      <c r="E8" s="34"/>
      <c r="F8" s="33"/>
      <c r="G8" s="34"/>
      <c r="H8" s="33"/>
      <c r="I8" s="34"/>
      <c r="J8" s="33"/>
      <c r="K8" s="34"/>
      <c r="L8" s="33"/>
      <c r="M8" s="34"/>
      <c r="N8" s="11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</row>
    <row r="9" spans="1:53" s="10" customFormat="1" x14ac:dyDescent="0.4">
      <c r="A9" s="2"/>
      <c r="B9" s="11"/>
      <c r="C9" s="172"/>
      <c r="D9" s="33"/>
      <c r="E9" s="34"/>
      <c r="F9" s="33"/>
      <c r="G9" s="34"/>
      <c r="H9" s="33"/>
      <c r="I9" s="34"/>
      <c r="J9" s="33"/>
      <c r="K9" s="34"/>
      <c r="L9" s="33"/>
      <c r="M9" s="34"/>
      <c r="N9" s="11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</row>
    <row r="10" spans="1:53" x14ac:dyDescent="0.4">
      <c r="A10" s="2"/>
      <c r="B10" s="7"/>
      <c r="C10" s="173"/>
      <c r="D10" s="33"/>
      <c r="E10" s="34"/>
      <c r="F10" s="33"/>
      <c r="G10" s="34"/>
      <c r="H10" s="33"/>
      <c r="I10" s="34"/>
      <c r="J10" s="33"/>
      <c r="K10" s="34"/>
      <c r="L10" s="33"/>
      <c r="M10" s="34"/>
      <c r="N10" s="7"/>
    </row>
    <row r="11" spans="1:53" ht="15.75" customHeight="1" x14ac:dyDescent="0.4">
      <c r="A11" s="2"/>
      <c r="B11" s="7"/>
      <c r="C11" s="174" t="s">
        <v>7</v>
      </c>
      <c r="D11" s="35" t="s">
        <v>8</v>
      </c>
      <c r="E11" s="36"/>
      <c r="F11" s="134" t="s">
        <v>9</v>
      </c>
      <c r="G11" s="36"/>
      <c r="H11" s="35" t="s">
        <v>10</v>
      </c>
      <c r="I11" s="36"/>
      <c r="J11" s="35"/>
      <c r="K11" s="86"/>
      <c r="L11" s="38"/>
      <c r="M11" s="36"/>
      <c r="N11" s="7"/>
    </row>
    <row r="12" spans="1:53" ht="15.75" customHeight="1" x14ac:dyDescent="0.4">
      <c r="A12" s="2"/>
      <c r="B12" s="7"/>
      <c r="C12" s="175"/>
      <c r="D12" s="35"/>
      <c r="E12" s="36"/>
      <c r="F12" s="37"/>
      <c r="G12" s="36"/>
      <c r="H12" s="134" t="s">
        <v>11</v>
      </c>
      <c r="I12" s="36"/>
      <c r="J12" s="35"/>
      <c r="K12" s="36"/>
      <c r="L12" s="37"/>
      <c r="M12" s="36"/>
      <c r="N12" s="7"/>
    </row>
    <row r="13" spans="1:53" x14ac:dyDescent="0.4">
      <c r="A13" s="2"/>
      <c r="B13" s="7"/>
      <c r="C13" s="175"/>
      <c r="D13" s="35"/>
      <c r="E13" s="36"/>
      <c r="F13" s="37"/>
      <c r="G13" s="36"/>
      <c r="H13" s="35" t="s">
        <v>12</v>
      </c>
      <c r="I13" s="36"/>
      <c r="J13" s="35"/>
      <c r="K13" s="36"/>
      <c r="L13" s="37"/>
      <c r="M13" s="36"/>
      <c r="N13" s="7"/>
    </row>
    <row r="14" spans="1:53" x14ac:dyDescent="0.4">
      <c r="A14" s="2"/>
      <c r="B14" s="7"/>
      <c r="C14" s="175"/>
      <c r="D14" s="37"/>
      <c r="E14" s="36"/>
      <c r="F14" s="37"/>
      <c r="G14" s="36"/>
      <c r="H14" s="158" t="s">
        <v>13</v>
      </c>
      <c r="I14" s="36"/>
      <c r="J14" s="38"/>
      <c r="K14" s="36"/>
      <c r="L14" s="37"/>
      <c r="M14" s="36"/>
      <c r="N14" s="7"/>
    </row>
    <row r="15" spans="1:53" x14ac:dyDescent="0.4">
      <c r="A15" s="2"/>
      <c r="B15" s="7"/>
      <c r="C15" s="176"/>
      <c r="D15" s="37"/>
      <c r="E15" s="36"/>
      <c r="F15" s="37"/>
      <c r="G15" s="36"/>
      <c r="H15" s="37"/>
      <c r="I15" s="36"/>
      <c r="J15" s="37"/>
      <c r="K15" s="36"/>
      <c r="L15" s="37"/>
      <c r="M15" s="36"/>
      <c r="N15" s="7"/>
    </row>
    <row r="16" spans="1:53" ht="15.75" customHeight="1" x14ac:dyDescent="0.4">
      <c r="A16" s="2"/>
      <c r="B16" s="7"/>
      <c r="C16" s="165" t="s">
        <v>14</v>
      </c>
      <c r="D16" s="39" t="s">
        <v>15</v>
      </c>
      <c r="E16" s="40"/>
      <c r="F16" s="39" t="s">
        <v>16</v>
      </c>
      <c r="G16" s="40"/>
      <c r="H16" s="142" t="s">
        <v>17</v>
      </c>
      <c r="I16" s="43"/>
      <c r="J16" s="39" t="s">
        <v>18</v>
      </c>
      <c r="K16" s="41"/>
      <c r="L16" s="39" t="s">
        <v>19</v>
      </c>
      <c r="M16" s="40"/>
      <c r="N16" s="7"/>
    </row>
    <row r="17" spans="1:53" ht="15.75" customHeight="1" x14ac:dyDescent="0.4">
      <c r="A17" s="2"/>
      <c r="B17" s="7"/>
      <c r="C17" s="166"/>
      <c r="D17" s="39" t="s">
        <v>20</v>
      </c>
      <c r="E17" s="40"/>
      <c r="F17" s="142" t="s">
        <v>21</v>
      </c>
      <c r="G17" s="40"/>
      <c r="H17" s="142"/>
      <c r="I17" s="150"/>
      <c r="J17" s="153" t="s">
        <v>22</v>
      </c>
      <c r="K17" s="40"/>
      <c r="L17" s="43" t="s">
        <v>23</v>
      </c>
      <c r="M17" s="40"/>
      <c r="N17" s="7"/>
    </row>
    <row r="18" spans="1:53" x14ac:dyDescent="0.4">
      <c r="A18" s="2"/>
      <c r="B18" s="7"/>
      <c r="C18" s="166"/>
      <c r="D18" s="39" t="s">
        <v>141</v>
      </c>
      <c r="E18" s="40"/>
      <c r="F18" s="145" t="s">
        <v>24</v>
      </c>
      <c r="G18" s="40"/>
      <c r="H18" s="142"/>
      <c r="I18" s="41"/>
      <c r="J18" s="39"/>
      <c r="K18" s="41"/>
      <c r="L18" s="145" t="s">
        <v>25</v>
      </c>
      <c r="M18" s="40"/>
      <c r="N18" s="7"/>
    </row>
    <row r="19" spans="1:53" x14ac:dyDescent="0.4">
      <c r="A19" s="2"/>
      <c r="B19" s="7"/>
      <c r="C19" s="166"/>
      <c r="D19" s="42"/>
      <c r="E19" s="40"/>
      <c r="F19" s="42"/>
      <c r="G19" s="40"/>
      <c r="H19" s="142"/>
      <c r="I19" s="44"/>
      <c r="J19" s="39"/>
      <c r="K19" s="40"/>
      <c r="L19" s="39"/>
      <c r="M19" s="40"/>
      <c r="N19" s="7"/>
    </row>
    <row r="20" spans="1:53" x14ac:dyDescent="0.4">
      <c r="A20" s="2"/>
      <c r="B20" s="7"/>
      <c r="C20" s="167"/>
      <c r="D20" s="42"/>
      <c r="E20" s="45"/>
      <c r="F20" s="42"/>
      <c r="G20" s="40"/>
      <c r="H20" s="142"/>
      <c r="I20" s="40"/>
      <c r="J20" s="43"/>
      <c r="K20" s="84"/>
      <c r="L20" s="39"/>
      <c r="M20" s="46"/>
      <c r="N20" s="7"/>
    </row>
    <row r="21" spans="1:53" ht="15.75" customHeight="1" x14ac:dyDescent="0.4">
      <c r="A21" s="2"/>
      <c r="B21" s="7"/>
      <c r="C21" s="168" t="s">
        <v>27</v>
      </c>
      <c r="D21" s="53" t="s">
        <v>28</v>
      </c>
      <c r="E21" s="47"/>
      <c r="F21" s="78" t="s">
        <v>29</v>
      </c>
      <c r="G21" s="152"/>
      <c r="H21" s="78" t="s">
        <v>30</v>
      </c>
      <c r="I21" s="50"/>
      <c r="J21" s="151" t="s">
        <v>31</v>
      </c>
      <c r="K21" s="52"/>
      <c r="L21" s="159" t="s">
        <v>32</v>
      </c>
      <c r="M21" s="54"/>
      <c r="N21" s="7"/>
    </row>
    <row r="22" spans="1:53" ht="15.75" customHeight="1" x14ac:dyDescent="0.4">
      <c r="A22" s="2"/>
      <c r="B22" s="7"/>
      <c r="C22" s="169"/>
      <c r="D22" s="48" t="s">
        <v>33</v>
      </c>
      <c r="E22" s="47"/>
      <c r="F22" s="151" t="s">
        <v>34</v>
      </c>
      <c r="G22" s="85"/>
      <c r="H22" s="56"/>
      <c r="I22" s="54"/>
      <c r="J22" s="135"/>
      <c r="K22" s="52"/>
      <c r="L22" s="48" t="s">
        <v>35</v>
      </c>
      <c r="M22" s="83"/>
      <c r="N22" s="7"/>
    </row>
    <row r="23" spans="1:53" x14ac:dyDescent="0.4">
      <c r="A23" s="2"/>
      <c r="B23" s="7"/>
      <c r="C23" s="169"/>
      <c r="D23" s="140" t="s">
        <v>36</v>
      </c>
      <c r="E23" s="47"/>
      <c r="F23" s="55" t="s">
        <v>37</v>
      </c>
      <c r="G23" s="49"/>
      <c r="H23" s="56"/>
      <c r="I23" s="50"/>
      <c r="J23" s="51"/>
      <c r="K23" s="52"/>
      <c r="L23" s="159" t="s">
        <v>26</v>
      </c>
      <c r="M23" s="54"/>
      <c r="N23" s="7"/>
    </row>
    <row r="24" spans="1:53" x14ac:dyDescent="0.4">
      <c r="A24" s="2"/>
      <c r="B24" s="7"/>
      <c r="C24" s="169"/>
      <c r="D24" s="179" t="s">
        <v>142</v>
      </c>
      <c r="E24" s="47"/>
      <c r="F24" s="55" t="s">
        <v>38</v>
      </c>
      <c r="G24" s="49"/>
      <c r="H24" s="56"/>
      <c r="I24" s="50"/>
      <c r="J24" s="51"/>
      <c r="K24" s="52"/>
      <c r="L24" s="55"/>
      <c r="M24" s="52"/>
      <c r="N24" s="7"/>
    </row>
    <row r="25" spans="1:53" ht="15" thickBot="1" x14ac:dyDescent="0.45">
      <c r="A25" s="2"/>
      <c r="B25" s="7"/>
      <c r="C25" s="170"/>
      <c r="D25" s="141"/>
      <c r="E25" s="57"/>
      <c r="F25" s="149" t="s">
        <v>39</v>
      </c>
      <c r="G25" s="58"/>
      <c r="H25" s="59"/>
      <c r="I25" s="58"/>
      <c r="J25" s="59"/>
      <c r="K25" s="60"/>
      <c r="L25" s="55"/>
      <c r="M25" s="60"/>
      <c r="N25" s="7"/>
    </row>
    <row r="26" spans="1:53" s="15" customFormat="1" ht="19" customHeight="1" thickBot="1" x14ac:dyDescent="0.45">
      <c r="A26" s="2"/>
      <c r="B26" s="14"/>
      <c r="C26" s="21" t="s">
        <v>40</v>
      </c>
      <c r="D26" s="162">
        <f>COUNTA(D6:E25)</f>
        <v>8</v>
      </c>
      <c r="E26" s="163"/>
      <c r="F26" s="162">
        <f>COUNTA(F6:G25)</f>
        <v>9</v>
      </c>
      <c r="G26" s="163"/>
      <c r="H26" s="162">
        <f>COUNTA(H6:I25)</f>
        <v>6</v>
      </c>
      <c r="I26" s="163"/>
      <c r="J26" s="162">
        <f>COUNTA(J6:K25)</f>
        <v>3</v>
      </c>
      <c r="K26" s="163"/>
      <c r="L26" s="164">
        <f t="shared" ref="L26" si="0">COUNTA(L6:M25)</f>
        <v>6</v>
      </c>
      <c r="M26" s="163"/>
      <c r="N26" s="11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</row>
    <row r="27" spans="1:53" s="2" customFormat="1" ht="13" customHeight="1" thickTop="1" x14ac:dyDescent="0.4">
      <c r="B27" s="14"/>
      <c r="C27" s="6"/>
      <c r="D27" s="6"/>
      <c r="E27" s="19"/>
      <c r="F27" s="19"/>
      <c r="G27" s="19"/>
      <c r="H27" s="19"/>
      <c r="I27" s="8"/>
      <c r="J27" s="8"/>
      <c r="K27" s="8"/>
      <c r="L27" s="8"/>
      <c r="M27" s="8"/>
      <c r="N27" s="7"/>
    </row>
    <row r="28" spans="1:53" s="2" customFormat="1" ht="13" customHeight="1" x14ac:dyDescent="0.4">
      <c r="B28" s="14"/>
      <c r="C28" s="6"/>
      <c r="D28" s="6"/>
      <c r="E28" s="19"/>
      <c r="F28" s="19"/>
      <c r="G28" s="19"/>
      <c r="H28" s="19"/>
      <c r="I28" s="8"/>
      <c r="J28" s="8"/>
      <c r="K28" s="8"/>
      <c r="L28" s="8"/>
      <c r="M28" s="8"/>
      <c r="N28" s="7"/>
    </row>
    <row r="29" spans="1:53" s="2" customFormat="1" ht="13" customHeight="1" x14ac:dyDescent="0.4">
      <c r="C29" s="3"/>
      <c r="D29" s="3"/>
      <c r="E29" s="4"/>
      <c r="F29" s="4"/>
      <c r="G29" s="4"/>
      <c r="H29" s="4"/>
      <c r="I29" s="5"/>
      <c r="J29" s="5"/>
      <c r="K29" s="5"/>
      <c r="L29" s="5"/>
      <c r="M29" s="5"/>
    </row>
    <row r="30" spans="1:53" s="2" customFormat="1" ht="13" customHeight="1" x14ac:dyDescent="0.4">
      <c r="C30" s="3"/>
      <c r="D30" s="3"/>
      <c r="E30" s="4"/>
      <c r="F30" s="4"/>
      <c r="G30" s="4"/>
      <c r="H30" s="4"/>
      <c r="I30" s="5"/>
      <c r="J30" s="5"/>
      <c r="K30" s="5"/>
      <c r="L30" s="5"/>
      <c r="M30" s="5"/>
    </row>
    <row r="31" spans="1:53" s="2" customFormat="1" ht="13" customHeight="1" x14ac:dyDescent="0.4">
      <c r="C31" s="3"/>
      <c r="D31" s="3"/>
      <c r="E31" s="4"/>
      <c r="F31" s="4"/>
      <c r="G31" s="4"/>
      <c r="H31" s="4"/>
      <c r="I31" s="5"/>
      <c r="J31" s="5"/>
      <c r="K31" s="5"/>
      <c r="L31" s="5"/>
      <c r="M31" s="5"/>
    </row>
    <row r="32" spans="1:53" s="2" customFormat="1" ht="13" customHeight="1" x14ac:dyDescent="0.4">
      <c r="C32" s="3"/>
      <c r="D32" s="3"/>
      <c r="E32" s="4"/>
      <c r="F32" s="4"/>
      <c r="G32" s="4"/>
      <c r="H32" s="4"/>
      <c r="I32" s="5"/>
      <c r="J32" s="5"/>
      <c r="K32" s="5"/>
      <c r="L32" s="5"/>
      <c r="M32" s="5"/>
    </row>
    <row r="33" spans="3:13" s="2" customFormat="1" ht="13" customHeight="1" x14ac:dyDescent="0.4">
      <c r="C33" s="3"/>
      <c r="D33" s="3"/>
      <c r="E33" s="4"/>
      <c r="F33" s="4"/>
      <c r="G33" s="4"/>
      <c r="H33" s="4"/>
      <c r="I33" s="5"/>
      <c r="J33" s="5"/>
      <c r="K33" s="5"/>
      <c r="L33" s="5"/>
      <c r="M33" s="5"/>
    </row>
    <row r="34" spans="3:13" s="2" customFormat="1" ht="13" customHeight="1" x14ac:dyDescent="0.4">
      <c r="C34" s="3"/>
      <c r="D34" s="3"/>
      <c r="E34" s="4"/>
      <c r="F34" s="4"/>
      <c r="G34" s="4"/>
      <c r="H34" s="4"/>
      <c r="I34" s="5"/>
      <c r="J34" s="5"/>
      <c r="K34" s="5"/>
      <c r="L34" s="5"/>
      <c r="M34" s="5"/>
    </row>
    <row r="35" spans="3:13" s="2" customFormat="1" ht="13" customHeight="1" x14ac:dyDescent="0.4">
      <c r="C35" s="3"/>
      <c r="D35" s="3"/>
      <c r="E35" s="4"/>
      <c r="F35" s="4"/>
      <c r="G35" s="4"/>
      <c r="H35" s="4"/>
      <c r="I35" s="5"/>
      <c r="J35" s="5"/>
      <c r="K35" s="5"/>
      <c r="L35" s="5"/>
      <c r="M35" s="5"/>
    </row>
    <row r="36" spans="3:13" s="2" customFormat="1" ht="13" customHeight="1" x14ac:dyDescent="0.4">
      <c r="C36" s="3"/>
      <c r="D36" s="3"/>
      <c r="E36" s="4"/>
      <c r="F36" s="4"/>
      <c r="G36" s="4"/>
      <c r="H36" s="4"/>
      <c r="I36" s="5"/>
      <c r="J36" s="5"/>
      <c r="K36" s="5"/>
      <c r="L36" s="5"/>
      <c r="M36" s="5"/>
    </row>
    <row r="37" spans="3:13" s="2" customFormat="1" ht="13" customHeight="1" x14ac:dyDescent="0.4">
      <c r="C37" s="3"/>
      <c r="D37" s="3"/>
      <c r="E37" s="4"/>
      <c r="F37" s="4"/>
      <c r="G37" s="4"/>
      <c r="H37" s="4"/>
      <c r="I37" s="5"/>
      <c r="J37" s="5"/>
      <c r="K37" s="5"/>
      <c r="L37" s="5"/>
      <c r="M37" s="5"/>
    </row>
    <row r="38" spans="3:13" s="2" customFormat="1" ht="13" customHeight="1" x14ac:dyDescent="0.4">
      <c r="C38" s="3"/>
      <c r="D38" s="3"/>
      <c r="E38" s="4"/>
      <c r="F38" s="4"/>
      <c r="G38" s="4"/>
      <c r="H38" s="4"/>
      <c r="I38" s="5"/>
      <c r="J38" s="5"/>
      <c r="K38" s="5"/>
      <c r="L38" s="5"/>
      <c r="M38" s="5"/>
    </row>
    <row r="39" spans="3:13" s="2" customFormat="1" ht="13" customHeight="1" x14ac:dyDescent="0.4">
      <c r="C39" s="3"/>
      <c r="D39" s="3"/>
      <c r="E39" s="4"/>
      <c r="F39" s="4"/>
      <c r="G39" s="4"/>
      <c r="H39" s="4"/>
      <c r="I39" s="5"/>
      <c r="J39" s="5"/>
      <c r="K39" s="5"/>
      <c r="L39" s="5"/>
      <c r="M39" s="5"/>
    </row>
    <row r="40" spans="3:13" s="2" customFormat="1" ht="13" customHeight="1" x14ac:dyDescent="0.4">
      <c r="C40" s="3"/>
      <c r="D40" s="3"/>
      <c r="E40" s="4"/>
      <c r="F40" s="4"/>
      <c r="G40" s="4"/>
      <c r="H40" s="4"/>
      <c r="I40" s="5"/>
      <c r="J40" s="5"/>
      <c r="K40" s="5"/>
      <c r="L40" s="5"/>
      <c r="M40" s="5"/>
    </row>
    <row r="41" spans="3:13" s="2" customFormat="1" ht="13" customHeight="1" x14ac:dyDescent="0.4">
      <c r="C41" s="3"/>
      <c r="D41" s="3"/>
      <c r="E41" s="4"/>
      <c r="F41" s="4"/>
      <c r="G41" s="4"/>
      <c r="H41" s="4"/>
      <c r="I41" s="5"/>
      <c r="J41" s="5"/>
      <c r="K41" s="5"/>
      <c r="L41" s="5"/>
      <c r="M41" s="5"/>
    </row>
    <row r="42" spans="3:13" s="2" customFormat="1" ht="13" customHeight="1" x14ac:dyDescent="0.4">
      <c r="C42" s="3"/>
      <c r="D42" s="3"/>
      <c r="E42" s="4"/>
      <c r="F42" s="4"/>
      <c r="G42" s="4"/>
      <c r="H42" s="4"/>
      <c r="I42" s="5"/>
      <c r="J42" s="5"/>
      <c r="K42" s="5"/>
      <c r="L42" s="5"/>
      <c r="M42" s="5"/>
    </row>
    <row r="43" spans="3:13" s="2" customFormat="1" ht="13" customHeight="1" x14ac:dyDescent="0.4">
      <c r="C43" s="3"/>
      <c r="D43" s="3"/>
      <c r="E43" s="4"/>
      <c r="F43" s="4"/>
      <c r="G43" s="4"/>
      <c r="H43" s="4"/>
      <c r="I43" s="5"/>
      <c r="J43" s="5"/>
      <c r="K43" s="5"/>
      <c r="L43" s="5"/>
      <c r="M43" s="5"/>
    </row>
    <row r="44" spans="3:13" s="2" customFormat="1" ht="13" customHeight="1" x14ac:dyDescent="0.4">
      <c r="C44" s="3"/>
      <c r="D44" s="3"/>
      <c r="E44" s="4"/>
      <c r="F44" s="4"/>
      <c r="G44" s="4"/>
      <c r="H44" s="4"/>
      <c r="I44" s="5"/>
      <c r="J44" s="5"/>
      <c r="K44" s="5"/>
      <c r="L44" s="5"/>
      <c r="M44" s="5"/>
    </row>
    <row r="45" spans="3:13" s="2" customFormat="1" ht="13" customHeight="1" x14ac:dyDescent="0.4">
      <c r="C45" s="3"/>
      <c r="D45" s="3"/>
      <c r="E45" s="4"/>
      <c r="F45" s="4"/>
      <c r="G45" s="4"/>
      <c r="H45" s="4"/>
      <c r="I45" s="5"/>
      <c r="J45" s="5"/>
      <c r="K45" s="5"/>
      <c r="L45" s="5"/>
      <c r="M45" s="5"/>
    </row>
    <row r="46" spans="3:13" s="2" customFormat="1" ht="13" customHeight="1" x14ac:dyDescent="0.4">
      <c r="C46" s="3"/>
      <c r="D46" s="3"/>
      <c r="E46" s="4"/>
      <c r="F46" s="4"/>
      <c r="G46" s="4"/>
      <c r="H46" s="4"/>
      <c r="I46" s="5"/>
      <c r="J46" s="5"/>
      <c r="K46" s="5"/>
      <c r="L46" s="5"/>
      <c r="M46" s="5"/>
    </row>
    <row r="47" spans="3:13" s="2" customFormat="1" ht="13" customHeight="1" x14ac:dyDescent="0.4">
      <c r="C47" s="3"/>
      <c r="D47" s="3"/>
      <c r="E47" s="4"/>
      <c r="F47" s="4"/>
      <c r="G47" s="4"/>
      <c r="H47" s="4"/>
      <c r="I47" s="5"/>
      <c r="J47" s="5"/>
      <c r="K47" s="5"/>
      <c r="L47" s="5"/>
      <c r="M47" s="5"/>
    </row>
    <row r="48" spans="3:13" s="2" customFormat="1" ht="13" customHeight="1" x14ac:dyDescent="0.4">
      <c r="C48" s="3"/>
      <c r="D48" s="3"/>
      <c r="E48" s="4"/>
      <c r="F48" s="4"/>
      <c r="G48" s="4"/>
      <c r="H48" s="4"/>
      <c r="I48" s="5"/>
      <c r="J48" s="5"/>
      <c r="K48" s="5"/>
      <c r="L48" s="5"/>
      <c r="M48" s="5"/>
    </row>
    <row r="49" spans="3:13" s="2" customFormat="1" ht="13" customHeight="1" x14ac:dyDescent="0.4">
      <c r="C49" s="3"/>
      <c r="D49" s="3"/>
      <c r="E49" s="4"/>
      <c r="F49" s="4"/>
      <c r="G49" s="4"/>
      <c r="H49" s="4"/>
      <c r="I49" s="5"/>
      <c r="J49" s="5"/>
      <c r="K49" s="5"/>
      <c r="L49" s="5"/>
      <c r="M49" s="5"/>
    </row>
    <row r="50" spans="3:13" s="2" customFormat="1" ht="13" customHeight="1" x14ac:dyDescent="0.4">
      <c r="C50" s="3"/>
      <c r="D50" s="3"/>
      <c r="E50" s="4"/>
      <c r="F50" s="4"/>
      <c r="G50" s="4"/>
      <c r="H50" s="4"/>
      <c r="I50" s="5"/>
      <c r="J50" s="5"/>
      <c r="K50" s="5"/>
      <c r="L50" s="5"/>
      <c r="M50" s="5"/>
    </row>
    <row r="51" spans="3:13" s="2" customFormat="1" x14ac:dyDescent="0.4">
      <c r="C51" s="3"/>
      <c r="D51" s="3"/>
      <c r="E51" s="4"/>
      <c r="F51" s="4"/>
      <c r="G51" s="4"/>
      <c r="H51" s="4"/>
      <c r="I51" s="5"/>
      <c r="J51" s="5"/>
      <c r="K51" s="5"/>
      <c r="L51" s="5"/>
      <c r="M51" s="5"/>
    </row>
    <row r="52" spans="3:13" s="2" customFormat="1" x14ac:dyDescent="0.4">
      <c r="C52" s="3"/>
      <c r="D52" s="3"/>
      <c r="E52" s="4"/>
      <c r="F52" s="4"/>
      <c r="G52" s="4"/>
      <c r="H52" s="4"/>
      <c r="I52" s="5"/>
      <c r="J52" s="5"/>
      <c r="K52" s="5"/>
      <c r="L52" s="5"/>
      <c r="M52" s="5"/>
    </row>
    <row r="53" spans="3:13" s="2" customFormat="1" x14ac:dyDescent="0.4">
      <c r="C53" s="3"/>
      <c r="D53" s="3"/>
      <c r="E53" s="4"/>
      <c r="F53" s="4"/>
      <c r="G53" s="4"/>
      <c r="H53" s="4"/>
      <c r="I53" s="5"/>
      <c r="J53" s="5"/>
      <c r="K53" s="5"/>
      <c r="L53" s="5"/>
      <c r="M53" s="5"/>
    </row>
    <row r="54" spans="3:13" s="2" customFormat="1" x14ac:dyDescent="0.4">
      <c r="C54" s="3"/>
      <c r="D54" s="3"/>
      <c r="E54" s="4"/>
      <c r="F54" s="4"/>
      <c r="G54" s="4"/>
      <c r="H54" s="4"/>
      <c r="I54" s="5"/>
      <c r="J54" s="5"/>
      <c r="K54" s="5"/>
      <c r="L54" s="5"/>
      <c r="M54" s="5"/>
    </row>
    <row r="55" spans="3:13" s="2" customFormat="1" x14ac:dyDescent="0.4">
      <c r="C55" s="3"/>
      <c r="D55" s="3"/>
      <c r="E55" s="4"/>
      <c r="F55" s="4"/>
      <c r="G55" s="4"/>
      <c r="H55" s="4"/>
      <c r="I55" s="5"/>
      <c r="J55" s="5"/>
      <c r="K55" s="5"/>
      <c r="L55" s="5"/>
      <c r="M55" s="5"/>
    </row>
    <row r="56" spans="3:13" s="2" customFormat="1" x14ac:dyDescent="0.4">
      <c r="C56" s="3"/>
      <c r="D56" s="3"/>
      <c r="E56" s="4"/>
      <c r="F56" s="4"/>
      <c r="G56" s="4"/>
      <c r="H56" s="4"/>
      <c r="I56" s="5"/>
      <c r="J56" s="5"/>
      <c r="K56" s="5"/>
      <c r="L56" s="5"/>
      <c r="M56" s="5"/>
    </row>
    <row r="57" spans="3:13" s="2" customFormat="1" x14ac:dyDescent="0.4">
      <c r="C57" s="3"/>
      <c r="D57" s="3"/>
      <c r="E57" s="4"/>
      <c r="F57" s="4"/>
      <c r="G57" s="4"/>
      <c r="H57" s="4"/>
      <c r="I57" s="5"/>
      <c r="J57" s="5"/>
      <c r="K57" s="5"/>
      <c r="L57" s="5"/>
      <c r="M57" s="5"/>
    </row>
    <row r="58" spans="3:13" s="2" customFormat="1" x14ac:dyDescent="0.4">
      <c r="C58" s="3"/>
      <c r="D58" s="3"/>
      <c r="E58" s="4"/>
      <c r="F58" s="4"/>
      <c r="G58" s="4"/>
      <c r="H58" s="4"/>
      <c r="I58" s="5"/>
      <c r="J58" s="5"/>
      <c r="K58" s="5"/>
      <c r="L58" s="5"/>
      <c r="M58" s="5"/>
    </row>
    <row r="59" spans="3:13" s="2" customFormat="1" x14ac:dyDescent="0.4">
      <c r="C59" s="3"/>
      <c r="D59" s="3"/>
      <c r="E59" s="4"/>
      <c r="F59" s="4"/>
      <c r="G59" s="4"/>
      <c r="H59" s="4"/>
      <c r="I59" s="5"/>
      <c r="J59" s="5"/>
      <c r="K59" s="5"/>
      <c r="L59" s="5"/>
      <c r="M59" s="5"/>
    </row>
    <row r="60" spans="3:13" s="2" customFormat="1" x14ac:dyDescent="0.4">
      <c r="C60" s="3"/>
      <c r="D60" s="3"/>
      <c r="E60" s="4"/>
      <c r="F60" s="4"/>
      <c r="G60" s="4"/>
      <c r="H60" s="4"/>
      <c r="I60" s="5"/>
      <c r="J60" s="5"/>
      <c r="K60" s="5"/>
      <c r="L60" s="5"/>
      <c r="M60" s="5"/>
    </row>
    <row r="61" spans="3:13" s="2" customFormat="1" x14ac:dyDescent="0.4">
      <c r="C61" s="3"/>
      <c r="D61" s="3"/>
      <c r="E61" s="4"/>
      <c r="F61" s="4"/>
      <c r="G61" s="4"/>
      <c r="H61" s="4"/>
      <c r="I61" s="5"/>
      <c r="J61" s="5"/>
      <c r="K61" s="5"/>
      <c r="L61" s="5"/>
      <c r="M61" s="5"/>
    </row>
    <row r="62" spans="3:13" s="2" customFormat="1" x14ac:dyDescent="0.4">
      <c r="C62" s="3"/>
      <c r="D62" s="3"/>
      <c r="E62" s="4"/>
      <c r="F62" s="4"/>
      <c r="G62" s="4"/>
      <c r="H62" s="4"/>
      <c r="I62" s="5"/>
      <c r="J62" s="5"/>
      <c r="K62" s="5"/>
      <c r="L62" s="5"/>
      <c r="M62" s="5"/>
    </row>
    <row r="63" spans="3:13" s="2" customFormat="1" x14ac:dyDescent="0.4">
      <c r="C63" s="3"/>
      <c r="D63" s="3"/>
      <c r="E63" s="4"/>
      <c r="F63" s="4"/>
      <c r="G63" s="4"/>
      <c r="H63" s="4"/>
      <c r="I63" s="5"/>
      <c r="J63" s="5"/>
      <c r="K63" s="5"/>
      <c r="L63" s="5"/>
      <c r="M63" s="5"/>
    </row>
    <row r="64" spans="3:13" s="2" customFormat="1" x14ac:dyDescent="0.4">
      <c r="C64" s="3"/>
      <c r="D64" s="3"/>
      <c r="E64" s="4"/>
      <c r="F64" s="4"/>
      <c r="G64" s="4"/>
      <c r="H64" s="4"/>
      <c r="I64" s="5"/>
      <c r="J64" s="5"/>
      <c r="K64" s="5"/>
      <c r="L64" s="5"/>
      <c r="M64" s="5"/>
    </row>
    <row r="65" spans="3:13" s="2" customFormat="1" x14ac:dyDescent="0.4">
      <c r="C65" s="3"/>
      <c r="D65" s="3"/>
      <c r="E65" s="4"/>
      <c r="F65" s="4"/>
      <c r="G65" s="4"/>
      <c r="H65" s="4"/>
      <c r="I65" s="5"/>
      <c r="J65" s="5"/>
      <c r="K65" s="5"/>
      <c r="L65" s="5"/>
      <c r="M65" s="5"/>
    </row>
    <row r="66" spans="3:13" s="2" customFormat="1" x14ac:dyDescent="0.4">
      <c r="C66" s="3"/>
      <c r="D66" s="3"/>
      <c r="E66" s="4"/>
      <c r="F66" s="4"/>
      <c r="G66" s="4"/>
      <c r="H66" s="4"/>
      <c r="I66" s="5"/>
      <c r="J66" s="5"/>
      <c r="K66" s="5"/>
      <c r="L66" s="5"/>
      <c r="M66" s="5"/>
    </row>
    <row r="67" spans="3:13" s="2" customFormat="1" x14ac:dyDescent="0.4">
      <c r="C67" s="3"/>
      <c r="D67" s="3"/>
      <c r="E67" s="4"/>
      <c r="F67" s="4"/>
      <c r="G67" s="4"/>
      <c r="H67" s="4"/>
      <c r="I67" s="5"/>
      <c r="J67" s="5"/>
      <c r="K67" s="5"/>
      <c r="L67" s="5"/>
      <c r="M67" s="5"/>
    </row>
    <row r="68" spans="3:13" s="2" customFormat="1" x14ac:dyDescent="0.4">
      <c r="C68" s="3"/>
      <c r="D68" s="3"/>
      <c r="E68" s="4"/>
      <c r="F68" s="4"/>
      <c r="G68" s="4"/>
      <c r="H68" s="4"/>
      <c r="I68" s="5"/>
      <c r="J68" s="5"/>
      <c r="K68" s="5"/>
      <c r="L68" s="5"/>
      <c r="M68" s="5"/>
    </row>
    <row r="69" spans="3:13" s="2" customFormat="1" x14ac:dyDescent="0.4">
      <c r="C69" s="3"/>
      <c r="D69" s="3"/>
      <c r="E69" s="4"/>
      <c r="F69" s="4"/>
      <c r="G69" s="4"/>
      <c r="H69" s="4"/>
      <c r="I69" s="5"/>
      <c r="J69" s="5"/>
      <c r="K69" s="5"/>
      <c r="L69" s="5"/>
      <c r="M69" s="5"/>
    </row>
    <row r="70" spans="3:13" s="2" customFormat="1" x14ac:dyDescent="0.4">
      <c r="C70" s="3"/>
      <c r="D70" s="3"/>
      <c r="E70" s="4"/>
      <c r="F70" s="4"/>
      <c r="G70" s="4"/>
      <c r="H70" s="4"/>
      <c r="I70" s="5"/>
      <c r="J70" s="5"/>
      <c r="K70" s="5"/>
      <c r="L70" s="5"/>
      <c r="M70" s="5"/>
    </row>
    <row r="71" spans="3:13" s="2" customFormat="1" x14ac:dyDescent="0.4">
      <c r="C71" s="3"/>
      <c r="D71" s="3"/>
      <c r="E71" s="4"/>
      <c r="F71" s="4"/>
      <c r="G71" s="4"/>
      <c r="H71" s="4"/>
      <c r="I71" s="5"/>
      <c r="J71" s="5"/>
      <c r="K71" s="5"/>
      <c r="L71" s="5"/>
      <c r="M71" s="5"/>
    </row>
    <row r="72" spans="3:13" s="2" customFormat="1" x14ac:dyDescent="0.4">
      <c r="C72" s="3"/>
      <c r="D72" s="3"/>
      <c r="E72" s="4"/>
      <c r="F72" s="4"/>
      <c r="G72" s="4"/>
      <c r="H72" s="4"/>
      <c r="I72" s="5"/>
      <c r="J72" s="5"/>
      <c r="K72" s="5"/>
      <c r="L72" s="5"/>
      <c r="M72" s="5"/>
    </row>
    <row r="73" spans="3:13" s="2" customFormat="1" x14ac:dyDescent="0.4">
      <c r="C73" s="3"/>
      <c r="D73" s="3"/>
      <c r="E73" s="4"/>
      <c r="F73" s="4"/>
      <c r="G73" s="4"/>
      <c r="H73" s="4"/>
      <c r="I73" s="5"/>
      <c r="J73" s="5"/>
      <c r="K73" s="5"/>
      <c r="L73" s="5"/>
      <c r="M73" s="5"/>
    </row>
    <row r="74" spans="3:13" s="2" customFormat="1" x14ac:dyDescent="0.4">
      <c r="C74" s="3"/>
      <c r="D74" s="3"/>
      <c r="E74" s="4"/>
      <c r="F74" s="4"/>
      <c r="G74" s="4"/>
      <c r="H74" s="4"/>
      <c r="I74" s="5"/>
      <c r="J74" s="5"/>
      <c r="K74" s="5"/>
      <c r="L74" s="5"/>
      <c r="M74" s="5"/>
    </row>
    <row r="75" spans="3:13" s="2" customFormat="1" x14ac:dyDescent="0.4">
      <c r="C75" s="3"/>
      <c r="D75" s="3"/>
      <c r="E75" s="4"/>
      <c r="F75" s="4"/>
      <c r="G75" s="4"/>
      <c r="H75" s="4"/>
      <c r="I75" s="5"/>
      <c r="J75" s="5"/>
      <c r="K75" s="5"/>
      <c r="L75" s="5"/>
      <c r="M75" s="5"/>
    </row>
    <row r="76" spans="3:13" s="2" customFormat="1" x14ac:dyDescent="0.4">
      <c r="C76" s="3"/>
      <c r="D76" s="3"/>
      <c r="E76" s="4"/>
      <c r="F76" s="4"/>
      <c r="G76" s="4"/>
      <c r="H76" s="4"/>
      <c r="I76" s="5"/>
      <c r="J76" s="5"/>
      <c r="K76" s="5"/>
      <c r="L76" s="5"/>
      <c r="M76" s="5"/>
    </row>
    <row r="77" spans="3:13" s="2" customFormat="1" x14ac:dyDescent="0.4">
      <c r="C77" s="3"/>
      <c r="D77" s="3"/>
      <c r="E77" s="4"/>
      <c r="F77" s="4"/>
      <c r="G77" s="4"/>
      <c r="H77" s="4"/>
      <c r="I77" s="5"/>
      <c r="J77" s="5"/>
      <c r="K77" s="5"/>
      <c r="L77" s="5"/>
      <c r="M77" s="5"/>
    </row>
    <row r="78" spans="3:13" s="2" customFormat="1" x14ac:dyDescent="0.4">
      <c r="C78" s="3"/>
      <c r="D78" s="3"/>
      <c r="E78" s="4"/>
      <c r="F78" s="4"/>
      <c r="G78" s="4"/>
      <c r="H78" s="4"/>
      <c r="I78" s="5"/>
      <c r="J78" s="5"/>
      <c r="K78" s="5"/>
      <c r="L78" s="5"/>
      <c r="M78" s="5"/>
    </row>
    <row r="79" spans="3:13" s="2" customFormat="1" x14ac:dyDescent="0.4">
      <c r="C79" s="3"/>
      <c r="D79" s="3"/>
      <c r="E79" s="4"/>
      <c r="F79" s="4"/>
      <c r="G79" s="4"/>
      <c r="H79" s="4"/>
      <c r="I79" s="5"/>
      <c r="J79" s="5"/>
      <c r="K79" s="5"/>
      <c r="L79" s="5"/>
      <c r="M79" s="5"/>
    </row>
    <row r="80" spans="3:13" s="2" customFormat="1" x14ac:dyDescent="0.4">
      <c r="C80" s="3"/>
      <c r="D80" s="3"/>
      <c r="E80" s="4"/>
      <c r="F80" s="4"/>
      <c r="G80" s="4"/>
      <c r="H80" s="4"/>
      <c r="I80" s="5"/>
      <c r="J80" s="5"/>
      <c r="K80" s="5"/>
      <c r="L80" s="5"/>
      <c r="M80" s="5"/>
    </row>
    <row r="81" spans="3:13" s="2" customFormat="1" x14ac:dyDescent="0.4">
      <c r="C81" s="3"/>
      <c r="D81" s="3"/>
      <c r="E81" s="4"/>
      <c r="F81" s="4"/>
      <c r="G81" s="4"/>
      <c r="H81" s="4"/>
      <c r="I81" s="5"/>
      <c r="J81" s="5"/>
      <c r="K81" s="5"/>
      <c r="L81" s="5"/>
      <c r="M81" s="5"/>
    </row>
    <row r="82" spans="3:13" s="2" customFormat="1" x14ac:dyDescent="0.4">
      <c r="C82" s="3"/>
      <c r="D82" s="3"/>
      <c r="E82" s="4"/>
      <c r="F82" s="4"/>
      <c r="G82" s="4"/>
      <c r="H82" s="4"/>
      <c r="I82" s="5"/>
      <c r="J82" s="5"/>
      <c r="K82" s="5"/>
      <c r="L82" s="5"/>
      <c r="M82" s="5"/>
    </row>
    <row r="83" spans="3:13" s="2" customFormat="1" x14ac:dyDescent="0.4">
      <c r="C83" s="3"/>
      <c r="D83" s="3"/>
      <c r="E83" s="4"/>
      <c r="F83" s="4"/>
      <c r="G83" s="4"/>
      <c r="H83" s="4"/>
      <c r="I83" s="5"/>
      <c r="J83" s="5"/>
      <c r="K83" s="5"/>
      <c r="L83" s="5"/>
      <c r="M83" s="5"/>
    </row>
    <row r="84" spans="3:13" s="2" customFormat="1" x14ac:dyDescent="0.4">
      <c r="C84" s="3"/>
      <c r="D84" s="3"/>
      <c r="E84" s="4"/>
      <c r="F84" s="4"/>
      <c r="G84" s="4"/>
      <c r="H84" s="4"/>
      <c r="I84" s="5"/>
      <c r="J84" s="5"/>
      <c r="K84" s="5"/>
      <c r="L84" s="5"/>
      <c r="M84" s="5"/>
    </row>
    <row r="85" spans="3:13" s="2" customFormat="1" x14ac:dyDescent="0.4">
      <c r="C85" s="3"/>
      <c r="D85" s="3"/>
      <c r="E85" s="4"/>
      <c r="F85" s="4"/>
      <c r="G85" s="4"/>
      <c r="H85" s="4"/>
      <c r="I85" s="5"/>
      <c r="J85" s="5"/>
      <c r="K85" s="5"/>
      <c r="L85" s="5"/>
      <c r="M85" s="5"/>
    </row>
    <row r="86" spans="3:13" s="2" customFormat="1" x14ac:dyDescent="0.4">
      <c r="C86" s="3"/>
      <c r="D86" s="3"/>
      <c r="E86" s="4"/>
      <c r="F86" s="4"/>
      <c r="G86" s="4"/>
      <c r="H86" s="4"/>
      <c r="I86" s="5"/>
      <c r="J86" s="5"/>
      <c r="K86" s="5"/>
      <c r="L86" s="5"/>
      <c r="M86" s="5"/>
    </row>
    <row r="87" spans="3:13" s="2" customFormat="1" x14ac:dyDescent="0.4">
      <c r="C87" s="3"/>
      <c r="D87" s="3"/>
      <c r="E87" s="4"/>
      <c r="F87" s="4"/>
      <c r="G87" s="4"/>
      <c r="H87" s="4"/>
      <c r="I87" s="5"/>
      <c r="J87" s="5"/>
      <c r="K87" s="5"/>
      <c r="L87" s="5"/>
      <c r="M87" s="5"/>
    </row>
    <row r="88" spans="3:13" s="2" customFormat="1" x14ac:dyDescent="0.4">
      <c r="C88" s="3"/>
      <c r="D88" s="3"/>
      <c r="E88" s="4"/>
      <c r="F88" s="4"/>
      <c r="G88" s="4"/>
      <c r="H88" s="4"/>
      <c r="I88" s="5"/>
      <c r="J88" s="5"/>
      <c r="K88" s="5"/>
      <c r="L88" s="5"/>
      <c r="M88" s="5"/>
    </row>
    <row r="89" spans="3:13" s="2" customFormat="1" x14ac:dyDescent="0.4">
      <c r="C89" s="3"/>
      <c r="D89" s="3"/>
      <c r="E89" s="4"/>
      <c r="F89" s="4"/>
      <c r="G89" s="4"/>
      <c r="H89" s="4"/>
      <c r="I89" s="5"/>
      <c r="J89" s="5"/>
      <c r="K89" s="5"/>
      <c r="L89" s="5"/>
      <c r="M89" s="5"/>
    </row>
    <row r="90" spans="3:13" s="2" customFormat="1" x14ac:dyDescent="0.4">
      <c r="C90" s="3"/>
      <c r="D90" s="3"/>
      <c r="E90" s="4"/>
      <c r="F90" s="4"/>
      <c r="G90" s="4"/>
      <c r="H90" s="4"/>
      <c r="I90" s="5"/>
      <c r="J90" s="5"/>
      <c r="K90" s="5"/>
      <c r="L90" s="5"/>
      <c r="M90" s="5"/>
    </row>
    <row r="91" spans="3:13" s="2" customFormat="1" x14ac:dyDescent="0.4">
      <c r="C91" s="3"/>
      <c r="D91" s="3"/>
      <c r="E91" s="4"/>
      <c r="F91" s="4"/>
      <c r="G91" s="4"/>
      <c r="H91" s="4"/>
      <c r="I91" s="5"/>
      <c r="J91" s="5"/>
      <c r="K91" s="5"/>
      <c r="L91" s="5"/>
      <c r="M91" s="5"/>
    </row>
    <row r="92" spans="3:13" s="2" customFormat="1" x14ac:dyDescent="0.4">
      <c r="C92" s="3"/>
      <c r="D92" s="3"/>
      <c r="E92" s="4"/>
      <c r="F92" s="4"/>
      <c r="G92" s="4"/>
      <c r="H92" s="4"/>
      <c r="I92" s="5"/>
      <c r="J92" s="5"/>
      <c r="K92" s="5"/>
      <c r="L92" s="5"/>
      <c r="M92" s="5"/>
    </row>
    <row r="93" spans="3:13" s="2" customFormat="1" x14ac:dyDescent="0.4">
      <c r="C93" s="3"/>
      <c r="D93" s="3"/>
      <c r="E93" s="4"/>
      <c r="F93" s="4"/>
      <c r="G93" s="4"/>
      <c r="H93" s="4"/>
      <c r="I93" s="5"/>
      <c r="J93" s="5"/>
      <c r="K93" s="5"/>
      <c r="L93" s="5"/>
      <c r="M93" s="5"/>
    </row>
    <row r="94" spans="3:13" s="2" customFormat="1" x14ac:dyDescent="0.4">
      <c r="C94" s="3"/>
      <c r="D94" s="3"/>
      <c r="E94" s="4"/>
      <c r="F94" s="4"/>
      <c r="G94" s="4"/>
      <c r="H94" s="4"/>
      <c r="I94" s="5"/>
      <c r="J94" s="5"/>
      <c r="K94" s="5"/>
      <c r="L94" s="5"/>
      <c r="M94" s="5"/>
    </row>
    <row r="95" spans="3:13" s="2" customFormat="1" x14ac:dyDescent="0.4">
      <c r="C95" s="3"/>
      <c r="D95" s="3"/>
      <c r="E95" s="4"/>
      <c r="F95" s="4"/>
      <c r="G95" s="4"/>
      <c r="H95" s="4"/>
      <c r="I95" s="5"/>
      <c r="J95" s="5"/>
      <c r="K95" s="5"/>
      <c r="L95" s="5"/>
      <c r="M95" s="5"/>
    </row>
    <row r="96" spans="3:13" s="2" customFormat="1" x14ac:dyDescent="0.4">
      <c r="C96" s="3"/>
      <c r="D96" s="3"/>
      <c r="E96" s="4"/>
      <c r="F96" s="4"/>
      <c r="G96" s="4"/>
      <c r="H96" s="4"/>
      <c r="I96" s="5"/>
      <c r="J96" s="5"/>
      <c r="K96" s="5"/>
      <c r="L96" s="5"/>
      <c r="M96" s="5"/>
    </row>
    <row r="97" spans="3:13" s="2" customFormat="1" x14ac:dyDescent="0.4">
      <c r="C97" s="3"/>
      <c r="D97" s="3"/>
      <c r="E97" s="4"/>
      <c r="F97" s="4"/>
      <c r="G97" s="4"/>
      <c r="H97" s="4"/>
      <c r="I97" s="5"/>
      <c r="J97" s="5"/>
      <c r="K97" s="5"/>
      <c r="L97" s="5"/>
      <c r="M97" s="5"/>
    </row>
    <row r="98" spans="3:13" s="2" customFormat="1" x14ac:dyDescent="0.4">
      <c r="C98" s="3"/>
      <c r="D98" s="3"/>
      <c r="E98" s="4"/>
      <c r="F98" s="4"/>
      <c r="G98" s="4"/>
      <c r="H98" s="4"/>
      <c r="I98" s="5"/>
      <c r="J98" s="5"/>
      <c r="K98" s="5"/>
      <c r="L98" s="5"/>
      <c r="M98" s="5"/>
    </row>
    <row r="99" spans="3:13" s="2" customFormat="1" x14ac:dyDescent="0.4">
      <c r="C99" s="3"/>
      <c r="D99" s="3"/>
      <c r="E99" s="4"/>
      <c r="F99" s="4"/>
      <c r="G99" s="4"/>
      <c r="H99" s="4"/>
      <c r="I99" s="5"/>
      <c r="J99" s="5"/>
      <c r="K99" s="5"/>
      <c r="L99" s="5"/>
      <c r="M99" s="5"/>
    </row>
    <row r="100" spans="3:13" s="2" customFormat="1" x14ac:dyDescent="0.4">
      <c r="C100" s="3"/>
      <c r="D100" s="3"/>
      <c r="E100" s="4"/>
      <c r="F100" s="4"/>
      <c r="G100" s="4"/>
      <c r="H100" s="4"/>
      <c r="I100" s="5"/>
      <c r="J100" s="5"/>
      <c r="K100" s="5"/>
      <c r="L100" s="5"/>
      <c r="M100" s="5"/>
    </row>
    <row r="101" spans="3:13" s="2" customFormat="1" x14ac:dyDescent="0.4">
      <c r="C101" s="3"/>
      <c r="D101" s="3"/>
      <c r="E101" s="4"/>
      <c r="F101" s="4"/>
      <c r="G101" s="4"/>
      <c r="H101" s="4"/>
      <c r="I101" s="5"/>
      <c r="J101" s="5"/>
      <c r="K101" s="5"/>
      <c r="L101" s="5"/>
      <c r="M101" s="5"/>
    </row>
    <row r="102" spans="3:13" s="2" customFormat="1" x14ac:dyDescent="0.4">
      <c r="C102" s="3"/>
      <c r="D102" s="3"/>
      <c r="E102" s="4"/>
      <c r="F102" s="4"/>
      <c r="G102" s="4"/>
      <c r="H102" s="4"/>
      <c r="I102" s="5"/>
      <c r="J102" s="5"/>
      <c r="K102" s="5"/>
      <c r="L102" s="5"/>
      <c r="M102" s="5"/>
    </row>
    <row r="103" spans="3:13" s="2" customFormat="1" x14ac:dyDescent="0.4">
      <c r="C103" s="3"/>
      <c r="D103" s="3"/>
      <c r="E103" s="4"/>
      <c r="F103" s="4"/>
      <c r="G103" s="4"/>
      <c r="H103" s="4"/>
      <c r="I103" s="5"/>
      <c r="J103" s="5"/>
      <c r="K103" s="5"/>
      <c r="L103" s="5"/>
      <c r="M103" s="5"/>
    </row>
    <row r="104" spans="3:13" s="2" customFormat="1" x14ac:dyDescent="0.4">
      <c r="C104" s="3"/>
      <c r="D104" s="3"/>
      <c r="E104" s="4"/>
      <c r="F104" s="4"/>
      <c r="G104" s="4"/>
      <c r="H104" s="4"/>
      <c r="I104" s="5"/>
      <c r="J104" s="5"/>
      <c r="K104" s="5"/>
      <c r="L104" s="5"/>
      <c r="M104" s="5"/>
    </row>
    <row r="105" spans="3:13" s="2" customFormat="1" x14ac:dyDescent="0.4">
      <c r="C105" s="3"/>
      <c r="D105" s="3"/>
      <c r="E105" s="4"/>
      <c r="F105" s="4"/>
      <c r="G105" s="4"/>
      <c r="H105" s="4"/>
      <c r="I105" s="5"/>
      <c r="J105" s="5"/>
      <c r="K105" s="5"/>
      <c r="L105" s="5"/>
      <c r="M105" s="5"/>
    </row>
    <row r="106" spans="3:13" s="2" customFormat="1" x14ac:dyDescent="0.4">
      <c r="C106" s="3"/>
      <c r="D106" s="3"/>
      <c r="E106" s="4"/>
      <c r="F106" s="4"/>
      <c r="G106" s="4"/>
      <c r="H106" s="4"/>
      <c r="I106" s="5"/>
      <c r="J106" s="5"/>
      <c r="K106" s="5"/>
      <c r="L106" s="5"/>
      <c r="M106" s="5"/>
    </row>
    <row r="107" spans="3:13" s="2" customFormat="1" x14ac:dyDescent="0.4">
      <c r="C107" s="3"/>
      <c r="D107" s="3"/>
      <c r="E107" s="4"/>
      <c r="F107" s="4"/>
      <c r="G107" s="4"/>
      <c r="H107" s="4"/>
      <c r="I107" s="5"/>
      <c r="J107" s="5"/>
      <c r="K107" s="5"/>
      <c r="L107" s="5"/>
      <c r="M107" s="5"/>
    </row>
    <row r="108" spans="3:13" s="2" customFormat="1" x14ac:dyDescent="0.4">
      <c r="C108" s="3"/>
      <c r="D108" s="3"/>
      <c r="E108" s="4"/>
      <c r="F108" s="4"/>
      <c r="G108" s="4"/>
      <c r="H108" s="4"/>
      <c r="I108" s="5"/>
      <c r="J108" s="5"/>
      <c r="K108" s="5"/>
      <c r="L108" s="5"/>
      <c r="M108" s="5"/>
    </row>
    <row r="109" spans="3:13" s="2" customFormat="1" x14ac:dyDescent="0.4">
      <c r="C109" s="3"/>
      <c r="D109" s="3"/>
      <c r="E109" s="4"/>
      <c r="F109" s="4"/>
      <c r="G109" s="4"/>
      <c r="H109" s="4"/>
      <c r="I109" s="5"/>
      <c r="J109" s="5"/>
      <c r="K109" s="5"/>
      <c r="L109" s="5"/>
      <c r="M109" s="5"/>
    </row>
    <row r="110" spans="3:13" s="2" customFormat="1" x14ac:dyDescent="0.4">
      <c r="C110" s="3"/>
      <c r="D110" s="3"/>
      <c r="E110" s="4"/>
      <c r="F110" s="4"/>
      <c r="G110" s="4"/>
      <c r="H110" s="4"/>
      <c r="I110" s="5"/>
      <c r="J110" s="5"/>
      <c r="K110" s="5"/>
      <c r="L110" s="5"/>
      <c r="M110" s="5"/>
    </row>
    <row r="111" spans="3:13" s="2" customFormat="1" x14ac:dyDescent="0.4">
      <c r="C111" s="3"/>
      <c r="D111" s="3"/>
      <c r="E111" s="4"/>
      <c r="F111" s="4"/>
      <c r="G111" s="4"/>
      <c r="H111" s="4"/>
      <c r="I111" s="5"/>
      <c r="J111" s="5"/>
      <c r="K111" s="5"/>
      <c r="L111" s="5"/>
      <c r="M111" s="5"/>
    </row>
    <row r="112" spans="3:13" s="2" customFormat="1" x14ac:dyDescent="0.4">
      <c r="C112" s="3"/>
      <c r="D112" s="3"/>
      <c r="E112" s="4"/>
      <c r="F112" s="4"/>
      <c r="G112" s="4"/>
      <c r="H112" s="4"/>
      <c r="I112" s="5"/>
      <c r="J112" s="5"/>
      <c r="K112" s="5"/>
      <c r="L112" s="5"/>
      <c r="M112" s="5"/>
    </row>
    <row r="113" spans="3:13" s="2" customFormat="1" x14ac:dyDescent="0.4">
      <c r="C113" s="3"/>
      <c r="D113" s="3"/>
      <c r="E113" s="4"/>
      <c r="F113" s="4"/>
      <c r="G113" s="4"/>
      <c r="H113" s="4"/>
      <c r="I113" s="5"/>
      <c r="J113" s="5"/>
      <c r="K113" s="5"/>
      <c r="L113" s="5"/>
      <c r="M113" s="5"/>
    </row>
    <row r="114" spans="3:13" s="2" customFormat="1" x14ac:dyDescent="0.4">
      <c r="C114" s="3"/>
      <c r="D114" s="3"/>
      <c r="E114" s="4"/>
      <c r="F114" s="4"/>
      <c r="G114" s="4"/>
      <c r="H114" s="4"/>
      <c r="I114" s="5"/>
      <c r="J114" s="5"/>
      <c r="K114" s="5"/>
      <c r="L114" s="5"/>
      <c r="M114" s="5"/>
    </row>
    <row r="115" spans="3:13" s="2" customFormat="1" x14ac:dyDescent="0.4">
      <c r="C115" s="3"/>
      <c r="D115" s="3"/>
      <c r="E115" s="4"/>
      <c r="F115" s="4"/>
      <c r="G115" s="4"/>
      <c r="H115" s="4"/>
      <c r="I115" s="5"/>
      <c r="J115" s="5"/>
      <c r="K115" s="5"/>
      <c r="L115" s="5"/>
      <c r="M115" s="5"/>
    </row>
    <row r="116" spans="3:13" s="2" customFormat="1" x14ac:dyDescent="0.4">
      <c r="C116" s="3"/>
      <c r="D116" s="3"/>
      <c r="E116" s="4"/>
      <c r="F116" s="4"/>
      <c r="G116" s="4"/>
      <c r="H116" s="4"/>
      <c r="I116" s="5"/>
      <c r="J116" s="5"/>
      <c r="K116" s="5"/>
      <c r="L116" s="5"/>
      <c r="M116" s="5"/>
    </row>
    <row r="117" spans="3:13" s="2" customFormat="1" x14ac:dyDescent="0.4">
      <c r="C117" s="3"/>
      <c r="D117" s="3"/>
      <c r="E117" s="4"/>
      <c r="F117" s="4"/>
      <c r="G117" s="4"/>
      <c r="H117" s="4"/>
      <c r="I117" s="5"/>
      <c r="J117" s="5"/>
      <c r="K117" s="5"/>
      <c r="L117" s="5"/>
      <c r="M117" s="5"/>
    </row>
    <row r="118" spans="3:13" s="2" customFormat="1" x14ac:dyDescent="0.4">
      <c r="C118" s="3"/>
      <c r="D118" s="3"/>
      <c r="E118" s="4"/>
      <c r="F118" s="4"/>
      <c r="G118" s="4"/>
      <c r="H118" s="4"/>
      <c r="I118" s="5"/>
      <c r="J118" s="5"/>
      <c r="K118" s="5"/>
      <c r="L118" s="5"/>
      <c r="M118" s="5"/>
    </row>
    <row r="119" spans="3:13" s="2" customFormat="1" x14ac:dyDescent="0.4">
      <c r="C119" s="3"/>
      <c r="D119" s="3"/>
      <c r="E119" s="4"/>
      <c r="F119" s="4"/>
      <c r="G119" s="4"/>
      <c r="H119" s="4"/>
      <c r="I119" s="5"/>
      <c r="J119" s="5"/>
      <c r="K119" s="5"/>
      <c r="L119" s="5"/>
      <c r="M119" s="5"/>
    </row>
    <row r="120" spans="3:13" s="2" customFormat="1" x14ac:dyDescent="0.4">
      <c r="C120" s="3"/>
      <c r="D120" s="3"/>
      <c r="E120" s="4"/>
      <c r="F120" s="4"/>
      <c r="G120" s="4"/>
      <c r="H120" s="4"/>
      <c r="I120" s="5"/>
      <c r="J120" s="5"/>
      <c r="K120" s="5"/>
      <c r="L120" s="5"/>
      <c r="M120" s="5"/>
    </row>
    <row r="121" spans="3:13" s="2" customFormat="1" x14ac:dyDescent="0.4">
      <c r="C121" s="3"/>
      <c r="D121" s="3"/>
      <c r="E121" s="4"/>
      <c r="F121" s="4"/>
      <c r="G121" s="4"/>
      <c r="H121" s="4"/>
      <c r="I121" s="5"/>
      <c r="J121" s="5"/>
      <c r="K121" s="5"/>
      <c r="L121" s="5"/>
      <c r="M121" s="5"/>
    </row>
    <row r="122" spans="3:13" s="2" customFormat="1" x14ac:dyDescent="0.4">
      <c r="C122" s="3"/>
      <c r="D122" s="3"/>
      <c r="E122" s="4"/>
      <c r="F122" s="4"/>
      <c r="G122" s="4"/>
      <c r="H122" s="4"/>
      <c r="I122" s="5"/>
      <c r="J122" s="5"/>
      <c r="K122" s="5"/>
      <c r="L122" s="5"/>
      <c r="M122" s="5"/>
    </row>
    <row r="123" spans="3:13" s="2" customFormat="1" x14ac:dyDescent="0.4">
      <c r="C123" s="3"/>
      <c r="D123" s="3"/>
      <c r="E123" s="4"/>
      <c r="F123" s="4"/>
      <c r="G123" s="4"/>
      <c r="H123" s="4"/>
      <c r="I123" s="5"/>
      <c r="J123" s="5"/>
      <c r="K123" s="5"/>
      <c r="L123" s="5"/>
      <c r="M123" s="5"/>
    </row>
    <row r="124" spans="3:13" s="2" customFormat="1" x14ac:dyDescent="0.4">
      <c r="C124" s="3"/>
      <c r="D124" s="3"/>
      <c r="E124" s="4"/>
      <c r="F124" s="4"/>
      <c r="G124" s="4"/>
      <c r="H124" s="4"/>
      <c r="I124" s="5"/>
      <c r="J124" s="5"/>
      <c r="K124" s="5"/>
      <c r="L124" s="5"/>
      <c r="M124" s="5"/>
    </row>
    <row r="125" spans="3:13" s="2" customFormat="1" x14ac:dyDescent="0.4">
      <c r="C125" s="3"/>
      <c r="D125" s="3"/>
      <c r="E125" s="4"/>
      <c r="F125" s="4"/>
      <c r="G125" s="4"/>
      <c r="H125" s="4"/>
      <c r="I125" s="5"/>
      <c r="J125" s="5"/>
      <c r="K125" s="5"/>
      <c r="L125" s="5"/>
      <c r="M125" s="5"/>
    </row>
    <row r="126" spans="3:13" s="2" customFormat="1" x14ac:dyDescent="0.4">
      <c r="C126" s="3"/>
      <c r="D126" s="3"/>
      <c r="E126" s="4"/>
      <c r="F126" s="4"/>
      <c r="G126" s="4"/>
      <c r="H126" s="4"/>
      <c r="I126" s="5"/>
      <c r="J126" s="5"/>
      <c r="K126" s="5"/>
      <c r="L126" s="5"/>
      <c r="M126" s="5"/>
    </row>
    <row r="127" spans="3:13" s="2" customFormat="1" x14ac:dyDescent="0.4">
      <c r="C127" s="3"/>
      <c r="D127" s="3"/>
      <c r="E127" s="4"/>
      <c r="F127" s="4"/>
      <c r="G127" s="4"/>
      <c r="H127" s="4"/>
      <c r="I127" s="5"/>
      <c r="J127" s="5"/>
      <c r="K127" s="5"/>
      <c r="L127" s="5"/>
      <c r="M127" s="5"/>
    </row>
    <row r="128" spans="3:13" s="2" customFormat="1" x14ac:dyDescent="0.4">
      <c r="C128" s="3"/>
      <c r="D128" s="3"/>
      <c r="E128" s="4"/>
      <c r="F128" s="4"/>
      <c r="G128" s="4"/>
      <c r="H128" s="4"/>
      <c r="I128" s="5"/>
      <c r="J128" s="5"/>
      <c r="K128" s="5"/>
      <c r="L128" s="5"/>
      <c r="M128" s="5"/>
    </row>
    <row r="129" spans="3:13" s="2" customFormat="1" x14ac:dyDescent="0.4">
      <c r="C129" s="3"/>
      <c r="D129" s="3"/>
      <c r="E129" s="4"/>
      <c r="F129" s="4"/>
      <c r="G129" s="4"/>
      <c r="H129" s="4"/>
      <c r="I129" s="5"/>
      <c r="J129" s="5"/>
      <c r="K129" s="5"/>
      <c r="L129" s="5"/>
      <c r="M129" s="5"/>
    </row>
    <row r="130" spans="3:13" s="2" customFormat="1" x14ac:dyDescent="0.4">
      <c r="C130" s="3"/>
      <c r="D130" s="3"/>
      <c r="E130" s="4"/>
      <c r="F130" s="4"/>
      <c r="G130" s="4"/>
      <c r="H130" s="4"/>
      <c r="I130" s="5"/>
      <c r="J130" s="5"/>
      <c r="K130" s="5"/>
      <c r="L130" s="5"/>
      <c r="M130" s="5"/>
    </row>
    <row r="131" spans="3:13" s="2" customFormat="1" x14ac:dyDescent="0.4">
      <c r="C131" s="3"/>
      <c r="D131" s="3"/>
      <c r="E131" s="4"/>
      <c r="F131" s="4"/>
      <c r="G131" s="4"/>
      <c r="H131" s="4"/>
      <c r="I131" s="5"/>
      <c r="J131" s="5"/>
      <c r="K131" s="5"/>
      <c r="L131" s="5"/>
      <c r="M131" s="5"/>
    </row>
    <row r="132" spans="3:13" s="2" customFormat="1" x14ac:dyDescent="0.4">
      <c r="C132" s="3"/>
      <c r="D132" s="3"/>
      <c r="E132" s="4"/>
      <c r="F132" s="4"/>
      <c r="G132" s="4"/>
      <c r="H132" s="4"/>
      <c r="I132" s="5"/>
      <c r="J132" s="5"/>
      <c r="K132" s="5"/>
      <c r="L132" s="5"/>
      <c r="M132" s="5"/>
    </row>
    <row r="133" spans="3:13" s="2" customFormat="1" x14ac:dyDescent="0.4">
      <c r="C133" s="3"/>
      <c r="D133" s="3"/>
      <c r="E133" s="4"/>
      <c r="F133" s="4"/>
      <c r="G133" s="4"/>
      <c r="H133" s="4"/>
      <c r="I133" s="5"/>
      <c r="J133" s="5"/>
      <c r="K133" s="5"/>
      <c r="L133" s="5"/>
      <c r="M133" s="5"/>
    </row>
    <row r="134" spans="3:13" s="2" customFormat="1" x14ac:dyDescent="0.4">
      <c r="C134" s="3"/>
      <c r="D134" s="3"/>
      <c r="E134" s="4"/>
      <c r="F134" s="4"/>
      <c r="G134" s="4"/>
      <c r="H134" s="4"/>
      <c r="I134" s="5"/>
      <c r="J134" s="5"/>
      <c r="K134" s="5"/>
      <c r="L134" s="5"/>
      <c r="M134" s="5"/>
    </row>
    <row r="135" spans="3:13" s="2" customFormat="1" x14ac:dyDescent="0.4">
      <c r="C135" s="3"/>
      <c r="D135" s="3"/>
      <c r="E135" s="4"/>
      <c r="F135" s="4"/>
      <c r="G135" s="4"/>
      <c r="H135" s="4"/>
      <c r="I135" s="5"/>
      <c r="J135" s="5"/>
      <c r="K135" s="5"/>
      <c r="L135" s="5"/>
      <c r="M135" s="5"/>
    </row>
    <row r="136" spans="3:13" s="2" customFormat="1" x14ac:dyDescent="0.4">
      <c r="C136" s="3"/>
      <c r="D136" s="3"/>
      <c r="E136" s="4"/>
      <c r="F136" s="4"/>
      <c r="G136" s="4"/>
      <c r="H136" s="4"/>
      <c r="I136" s="5"/>
      <c r="J136" s="5"/>
      <c r="K136" s="5"/>
      <c r="L136" s="5"/>
      <c r="M136" s="5"/>
    </row>
    <row r="137" spans="3:13" s="2" customFormat="1" x14ac:dyDescent="0.4">
      <c r="C137" s="3"/>
      <c r="D137" s="3"/>
      <c r="E137" s="4"/>
      <c r="F137" s="4"/>
      <c r="G137" s="4"/>
      <c r="H137" s="4"/>
      <c r="I137" s="5"/>
      <c r="J137" s="5"/>
      <c r="K137" s="5"/>
      <c r="L137" s="5"/>
      <c r="M137" s="5"/>
    </row>
    <row r="138" spans="3:13" s="2" customFormat="1" x14ac:dyDescent="0.4">
      <c r="C138" s="3"/>
      <c r="D138" s="3"/>
      <c r="E138" s="4"/>
      <c r="F138" s="4"/>
      <c r="G138" s="4"/>
      <c r="H138" s="4"/>
      <c r="I138" s="5"/>
      <c r="J138" s="5"/>
      <c r="K138" s="5"/>
      <c r="L138" s="5"/>
      <c r="M138" s="5"/>
    </row>
    <row r="139" spans="3:13" s="2" customFormat="1" x14ac:dyDescent="0.4">
      <c r="C139" s="3"/>
      <c r="D139" s="3"/>
      <c r="E139" s="4"/>
      <c r="F139" s="4"/>
      <c r="G139" s="4"/>
      <c r="H139" s="4"/>
      <c r="I139" s="5"/>
      <c r="J139" s="5"/>
      <c r="K139" s="5"/>
      <c r="L139" s="5"/>
      <c r="M139" s="5"/>
    </row>
    <row r="140" spans="3:13" s="2" customFormat="1" x14ac:dyDescent="0.4">
      <c r="C140" s="3"/>
      <c r="D140" s="3"/>
      <c r="E140" s="4"/>
      <c r="F140" s="4"/>
      <c r="G140" s="4"/>
      <c r="H140" s="4"/>
      <c r="I140" s="5"/>
      <c r="J140" s="5"/>
      <c r="K140" s="5"/>
      <c r="L140" s="5"/>
      <c r="M140" s="5"/>
    </row>
    <row r="141" spans="3:13" s="2" customFormat="1" x14ac:dyDescent="0.4">
      <c r="C141" s="3"/>
      <c r="D141" s="3"/>
      <c r="E141" s="4"/>
      <c r="F141" s="4"/>
      <c r="G141" s="4"/>
      <c r="H141" s="4"/>
      <c r="I141" s="5"/>
      <c r="J141" s="5"/>
      <c r="K141" s="5"/>
      <c r="L141" s="5"/>
      <c r="M141" s="5"/>
    </row>
    <row r="142" spans="3:13" s="2" customFormat="1" x14ac:dyDescent="0.4">
      <c r="C142" s="3"/>
      <c r="D142" s="3"/>
      <c r="E142" s="4"/>
      <c r="F142" s="4"/>
      <c r="G142" s="4"/>
      <c r="H142" s="4"/>
      <c r="I142" s="5"/>
      <c r="J142" s="5"/>
      <c r="K142" s="5"/>
      <c r="L142" s="5"/>
      <c r="M142" s="5"/>
    </row>
    <row r="143" spans="3:13" s="2" customFormat="1" x14ac:dyDescent="0.4">
      <c r="C143" s="3"/>
      <c r="D143" s="3"/>
      <c r="E143" s="4"/>
      <c r="F143" s="4"/>
      <c r="G143" s="4"/>
      <c r="H143" s="4"/>
      <c r="I143" s="5"/>
      <c r="J143" s="5"/>
      <c r="K143" s="5"/>
      <c r="L143" s="5"/>
      <c r="M143" s="5"/>
    </row>
    <row r="144" spans="3:13" s="2" customFormat="1" x14ac:dyDescent="0.4">
      <c r="C144" s="3"/>
      <c r="D144" s="3"/>
      <c r="E144" s="4"/>
      <c r="F144" s="4"/>
      <c r="G144" s="4"/>
      <c r="H144" s="4"/>
      <c r="I144" s="5"/>
      <c r="J144" s="5"/>
      <c r="K144" s="5"/>
      <c r="L144" s="5"/>
      <c r="M144" s="5"/>
    </row>
    <row r="145" spans="3:13" s="2" customFormat="1" x14ac:dyDescent="0.4">
      <c r="C145" s="3"/>
      <c r="D145" s="3"/>
      <c r="E145" s="4"/>
      <c r="F145" s="4"/>
      <c r="G145" s="4"/>
      <c r="H145" s="4"/>
      <c r="I145" s="5"/>
      <c r="J145" s="5"/>
      <c r="K145" s="5"/>
      <c r="L145" s="5"/>
      <c r="M145" s="5"/>
    </row>
    <row r="146" spans="3:13" s="2" customFormat="1" x14ac:dyDescent="0.4">
      <c r="C146" s="3"/>
      <c r="D146" s="3"/>
      <c r="E146" s="4"/>
      <c r="F146" s="4"/>
      <c r="G146" s="4"/>
      <c r="H146" s="4"/>
      <c r="I146" s="5"/>
      <c r="J146" s="5"/>
      <c r="K146" s="5"/>
      <c r="L146" s="5"/>
      <c r="M146" s="5"/>
    </row>
    <row r="147" spans="3:13" s="2" customFormat="1" x14ac:dyDescent="0.4">
      <c r="C147" s="3"/>
      <c r="D147" s="3"/>
      <c r="E147" s="4"/>
      <c r="F147" s="4"/>
      <c r="G147" s="4"/>
      <c r="H147" s="4"/>
      <c r="I147" s="5"/>
      <c r="J147" s="5"/>
      <c r="K147" s="5"/>
      <c r="L147" s="5"/>
      <c r="M147" s="5"/>
    </row>
    <row r="148" spans="3:13" s="2" customFormat="1" x14ac:dyDescent="0.4">
      <c r="C148" s="3"/>
      <c r="D148" s="3"/>
      <c r="E148" s="4"/>
      <c r="F148" s="4"/>
      <c r="G148" s="4"/>
      <c r="H148" s="4"/>
      <c r="I148" s="5"/>
      <c r="J148" s="5"/>
      <c r="K148" s="5"/>
      <c r="L148" s="5"/>
      <c r="M148" s="5"/>
    </row>
    <row r="149" spans="3:13" s="2" customFormat="1" x14ac:dyDescent="0.4">
      <c r="C149" s="3"/>
      <c r="D149" s="3"/>
      <c r="E149" s="4"/>
      <c r="F149" s="4"/>
      <c r="G149" s="4"/>
      <c r="H149" s="4"/>
      <c r="I149" s="5"/>
      <c r="J149" s="5"/>
      <c r="K149" s="5"/>
      <c r="L149" s="5"/>
      <c r="M149" s="5"/>
    </row>
    <row r="150" spans="3:13" s="2" customFormat="1" x14ac:dyDescent="0.4">
      <c r="C150" s="3"/>
      <c r="D150" s="3"/>
      <c r="E150" s="4"/>
      <c r="F150" s="4"/>
      <c r="G150" s="4"/>
      <c r="H150" s="4"/>
      <c r="I150" s="5"/>
      <c r="J150" s="5"/>
      <c r="K150" s="5"/>
      <c r="L150" s="5"/>
      <c r="M150" s="5"/>
    </row>
    <row r="151" spans="3:13" s="2" customFormat="1" x14ac:dyDescent="0.4">
      <c r="C151" s="3"/>
      <c r="D151" s="3"/>
      <c r="E151" s="4"/>
      <c r="F151" s="4"/>
      <c r="G151" s="4"/>
      <c r="H151" s="4"/>
      <c r="I151" s="5"/>
      <c r="J151" s="5"/>
      <c r="K151" s="5"/>
      <c r="L151" s="5"/>
      <c r="M151" s="5"/>
    </row>
    <row r="152" spans="3:13" s="2" customFormat="1" x14ac:dyDescent="0.4">
      <c r="C152" s="3"/>
      <c r="D152" s="3"/>
      <c r="E152" s="4"/>
      <c r="F152" s="4"/>
      <c r="G152" s="4"/>
      <c r="H152" s="4"/>
      <c r="I152" s="5"/>
      <c r="J152" s="5"/>
      <c r="K152" s="5"/>
      <c r="L152" s="5"/>
      <c r="M152" s="5"/>
    </row>
    <row r="153" spans="3:13" s="2" customFormat="1" x14ac:dyDescent="0.4">
      <c r="C153" s="3"/>
      <c r="D153" s="3"/>
      <c r="E153" s="4"/>
      <c r="F153" s="4"/>
      <c r="G153" s="4"/>
      <c r="H153" s="4"/>
      <c r="I153" s="5"/>
      <c r="J153" s="5"/>
      <c r="K153" s="5"/>
      <c r="L153" s="5"/>
      <c r="M153" s="5"/>
    </row>
    <row r="154" spans="3:13" s="2" customFormat="1" x14ac:dyDescent="0.4">
      <c r="C154" s="3"/>
      <c r="D154" s="3"/>
      <c r="E154" s="4"/>
      <c r="F154" s="4"/>
      <c r="G154" s="4"/>
      <c r="H154" s="4"/>
      <c r="I154" s="5"/>
      <c r="J154" s="5"/>
      <c r="K154" s="5"/>
      <c r="L154" s="5"/>
      <c r="M154" s="5"/>
    </row>
    <row r="155" spans="3:13" s="2" customFormat="1" x14ac:dyDescent="0.4">
      <c r="C155" s="3"/>
      <c r="D155" s="3"/>
      <c r="E155" s="4"/>
      <c r="F155" s="4"/>
      <c r="G155" s="4"/>
      <c r="H155" s="4"/>
      <c r="I155" s="5"/>
      <c r="J155" s="5"/>
      <c r="K155" s="5"/>
      <c r="L155" s="5"/>
      <c r="M155" s="5"/>
    </row>
    <row r="156" spans="3:13" s="2" customFormat="1" x14ac:dyDescent="0.4">
      <c r="C156" s="3"/>
      <c r="D156" s="3"/>
      <c r="E156" s="4"/>
      <c r="F156" s="4"/>
      <c r="G156" s="4"/>
      <c r="H156" s="4"/>
      <c r="I156" s="5"/>
      <c r="J156" s="5"/>
      <c r="K156" s="5"/>
      <c r="L156" s="5"/>
      <c r="M156" s="5"/>
    </row>
    <row r="157" spans="3:13" s="2" customFormat="1" x14ac:dyDescent="0.4">
      <c r="C157" s="3"/>
      <c r="D157" s="3"/>
      <c r="E157" s="4"/>
      <c r="F157" s="4"/>
      <c r="G157" s="4"/>
      <c r="H157" s="4"/>
      <c r="I157" s="5"/>
      <c r="J157" s="5"/>
      <c r="K157" s="5"/>
      <c r="L157" s="5"/>
      <c r="M157" s="5"/>
    </row>
    <row r="158" spans="3:13" s="2" customFormat="1" x14ac:dyDescent="0.4">
      <c r="C158" s="3"/>
      <c r="D158" s="3"/>
      <c r="E158" s="4"/>
      <c r="F158" s="4"/>
      <c r="G158" s="4"/>
      <c r="H158" s="4"/>
      <c r="I158" s="5"/>
      <c r="J158" s="5"/>
      <c r="K158" s="5"/>
      <c r="L158" s="5"/>
      <c r="M158" s="5"/>
    </row>
    <row r="159" spans="3:13" s="2" customFormat="1" x14ac:dyDescent="0.4">
      <c r="C159" s="3"/>
      <c r="D159" s="3"/>
      <c r="E159" s="4"/>
      <c r="F159" s="4"/>
      <c r="G159" s="4"/>
      <c r="H159" s="4"/>
      <c r="I159" s="5"/>
      <c r="J159" s="5"/>
      <c r="K159" s="5"/>
      <c r="L159" s="5"/>
      <c r="M159" s="5"/>
    </row>
    <row r="160" spans="3:13" s="2" customFormat="1" x14ac:dyDescent="0.4">
      <c r="C160" s="3"/>
      <c r="D160" s="3"/>
      <c r="E160" s="4"/>
      <c r="F160" s="4"/>
      <c r="G160" s="4"/>
      <c r="H160" s="4"/>
      <c r="I160" s="5"/>
      <c r="J160" s="5"/>
      <c r="K160" s="5"/>
      <c r="L160" s="5"/>
      <c r="M160" s="5"/>
    </row>
    <row r="161" spans="3:13" s="2" customFormat="1" x14ac:dyDescent="0.4">
      <c r="C161" s="3"/>
      <c r="D161" s="3"/>
      <c r="E161" s="4"/>
      <c r="F161" s="4"/>
      <c r="G161" s="4"/>
      <c r="H161" s="4"/>
      <c r="I161" s="5"/>
      <c r="J161" s="5"/>
      <c r="K161" s="5"/>
      <c r="L161" s="5"/>
      <c r="M161" s="5"/>
    </row>
    <row r="162" spans="3:13" s="2" customFormat="1" x14ac:dyDescent="0.4">
      <c r="C162" s="3"/>
      <c r="D162" s="3"/>
      <c r="E162" s="4"/>
      <c r="F162" s="4"/>
      <c r="G162" s="4"/>
      <c r="H162" s="4"/>
      <c r="I162" s="5"/>
      <c r="J162" s="5"/>
      <c r="K162" s="5"/>
      <c r="L162" s="5"/>
      <c r="M162" s="5"/>
    </row>
    <row r="163" spans="3:13" s="2" customFormat="1" x14ac:dyDescent="0.4">
      <c r="C163" s="3"/>
      <c r="D163" s="3"/>
      <c r="E163" s="4"/>
      <c r="F163" s="4"/>
      <c r="G163" s="4"/>
      <c r="H163" s="4"/>
      <c r="I163" s="5"/>
      <c r="J163" s="5"/>
      <c r="K163" s="5"/>
      <c r="L163" s="5"/>
      <c r="M163" s="5"/>
    </row>
    <row r="164" spans="3:13" s="2" customFormat="1" x14ac:dyDescent="0.4">
      <c r="C164" s="3"/>
      <c r="D164" s="3"/>
      <c r="E164" s="4"/>
      <c r="F164" s="4"/>
      <c r="G164" s="4"/>
      <c r="H164" s="4"/>
      <c r="I164" s="5"/>
      <c r="J164" s="5"/>
      <c r="K164" s="5"/>
      <c r="L164" s="5"/>
      <c r="M164" s="5"/>
    </row>
    <row r="165" spans="3:13" s="2" customFormat="1" x14ac:dyDescent="0.4">
      <c r="C165" s="3"/>
      <c r="D165" s="3"/>
      <c r="E165" s="4"/>
      <c r="F165" s="4"/>
      <c r="G165" s="4"/>
      <c r="H165" s="4"/>
      <c r="I165" s="5"/>
      <c r="J165" s="5"/>
      <c r="K165" s="5"/>
      <c r="L165" s="5"/>
      <c r="M165" s="5"/>
    </row>
    <row r="166" spans="3:13" s="2" customFormat="1" x14ac:dyDescent="0.4">
      <c r="C166" s="3"/>
      <c r="D166" s="3"/>
      <c r="E166" s="4"/>
      <c r="F166" s="4"/>
      <c r="G166" s="4"/>
      <c r="H166" s="4"/>
      <c r="I166" s="5"/>
      <c r="J166" s="5"/>
      <c r="K166" s="5"/>
      <c r="L166" s="5"/>
      <c r="M166" s="5"/>
    </row>
    <row r="167" spans="3:13" s="2" customFormat="1" x14ac:dyDescent="0.4">
      <c r="C167" s="3"/>
      <c r="D167" s="3"/>
      <c r="E167" s="4"/>
      <c r="F167" s="4"/>
      <c r="G167" s="4"/>
      <c r="H167" s="4"/>
      <c r="I167" s="5"/>
      <c r="J167" s="5"/>
      <c r="K167" s="5"/>
      <c r="L167" s="5"/>
      <c r="M167" s="5"/>
    </row>
    <row r="168" spans="3:13" s="2" customFormat="1" x14ac:dyDescent="0.4">
      <c r="C168" s="3"/>
      <c r="D168" s="3"/>
      <c r="E168" s="4"/>
      <c r="F168" s="4"/>
      <c r="G168" s="4"/>
      <c r="H168" s="4"/>
      <c r="I168" s="5"/>
      <c r="J168" s="5"/>
      <c r="K168" s="5"/>
      <c r="L168" s="5"/>
      <c r="M168" s="5"/>
    </row>
    <row r="169" spans="3:13" s="2" customFormat="1" x14ac:dyDescent="0.4">
      <c r="C169" s="3"/>
      <c r="D169" s="3"/>
      <c r="E169" s="4"/>
      <c r="F169" s="4"/>
      <c r="G169" s="4"/>
      <c r="H169" s="4"/>
      <c r="I169" s="5"/>
      <c r="J169" s="5"/>
      <c r="K169" s="5"/>
      <c r="L169" s="5"/>
      <c r="M169" s="5"/>
    </row>
    <row r="170" spans="3:13" s="2" customFormat="1" x14ac:dyDescent="0.4">
      <c r="C170" s="3"/>
      <c r="D170" s="3"/>
      <c r="E170" s="4"/>
      <c r="F170" s="4"/>
      <c r="G170" s="4"/>
      <c r="H170" s="4"/>
      <c r="I170" s="5"/>
      <c r="J170" s="5"/>
      <c r="K170" s="5"/>
      <c r="L170" s="5"/>
      <c r="M170" s="5"/>
    </row>
    <row r="171" spans="3:13" s="2" customFormat="1" x14ac:dyDescent="0.4">
      <c r="C171" s="3"/>
      <c r="D171" s="3"/>
      <c r="E171" s="4"/>
      <c r="F171" s="4"/>
      <c r="G171" s="4"/>
      <c r="H171" s="4"/>
      <c r="I171" s="5"/>
      <c r="J171" s="5"/>
      <c r="K171" s="5"/>
      <c r="L171" s="5"/>
      <c r="M171" s="5"/>
    </row>
    <row r="172" spans="3:13" s="2" customFormat="1" x14ac:dyDescent="0.4">
      <c r="C172" s="3"/>
      <c r="D172" s="3"/>
      <c r="E172" s="4"/>
      <c r="F172" s="4"/>
      <c r="G172" s="4"/>
      <c r="H172" s="4"/>
      <c r="I172" s="5"/>
      <c r="J172" s="5"/>
      <c r="K172" s="5"/>
      <c r="L172" s="5"/>
      <c r="M172" s="5"/>
    </row>
    <row r="173" spans="3:13" s="2" customFormat="1" x14ac:dyDescent="0.4">
      <c r="C173" s="3"/>
      <c r="D173" s="3"/>
      <c r="E173" s="4"/>
      <c r="F173" s="4"/>
      <c r="G173" s="4"/>
      <c r="H173" s="4"/>
      <c r="I173" s="5"/>
      <c r="J173" s="5"/>
      <c r="K173" s="5"/>
      <c r="L173" s="5"/>
      <c r="M173" s="5"/>
    </row>
    <row r="174" spans="3:13" s="2" customFormat="1" x14ac:dyDescent="0.4">
      <c r="C174" s="3"/>
      <c r="D174" s="3"/>
      <c r="E174" s="4"/>
      <c r="F174" s="4"/>
      <c r="G174" s="4"/>
      <c r="H174" s="4"/>
      <c r="I174" s="5"/>
      <c r="J174" s="5"/>
      <c r="K174" s="5"/>
      <c r="L174" s="5"/>
      <c r="M174" s="5"/>
    </row>
    <row r="175" spans="3:13" s="2" customFormat="1" x14ac:dyDescent="0.4">
      <c r="C175" s="3"/>
      <c r="D175" s="3"/>
      <c r="E175" s="4"/>
      <c r="F175" s="4"/>
      <c r="G175" s="4"/>
      <c r="H175" s="4"/>
      <c r="I175" s="5"/>
      <c r="J175" s="5"/>
      <c r="K175" s="5"/>
      <c r="L175" s="5"/>
      <c r="M175" s="5"/>
    </row>
    <row r="176" spans="3:13" s="2" customFormat="1" x14ac:dyDescent="0.4">
      <c r="C176" s="3"/>
      <c r="D176" s="3"/>
      <c r="E176" s="4"/>
      <c r="F176" s="4"/>
      <c r="G176" s="4"/>
      <c r="H176" s="4"/>
      <c r="I176" s="5"/>
      <c r="J176" s="5"/>
      <c r="K176" s="5"/>
      <c r="L176" s="5"/>
      <c r="M176" s="5"/>
    </row>
    <row r="177" spans="3:13" s="2" customFormat="1" x14ac:dyDescent="0.4">
      <c r="C177" s="3"/>
      <c r="D177" s="3"/>
      <c r="E177" s="4"/>
      <c r="F177" s="4"/>
      <c r="G177" s="4"/>
      <c r="H177" s="4"/>
      <c r="I177" s="5"/>
      <c r="J177" s="5"/>
      <c r="K177" s="5"/>
      <c r="L177" s="5"/>
      <c r="M177" s="5"/>
    </row>
    <row r="178" spans="3:13" s="2" customFormat="1" x14ac:dyDescent="0.4">
      <c r="C178" s="3"/>
      <c r="D178" s="3"/>
      <c r="E178" s="4"/>
      <c r="F178" s="4"/>
      <c r="G178" s="4"/>
      <c r="H178" s="4"/>
      <c r="I178" s="5"/>
      <c r="J178" s="5"/>
      <c r="K178" s="5"/>
      <c r="L178" s="5"/>
      <c r="M178" s="5"/>
    </row>
    <row r="179" spans="3:13" s="2" customFormat="1" x14ac:dyDescent="0.4">
      <c r="C179" s="3"/>
      <c r="D179" s="3"/>
      <c r="E179" s="4"/>
      <c r="F179" s="4"/>
      <c r="G179" s="4"/>
      <c r="H179" s="4"/>
      <c r="I179" s="5"/>
      <c r="J179" s="5"/>
      <c r="K179" s="5"/>
      <c r="L179" s="5"/>
      <c r="M179" s="5"/>
    </row>
    <row r="180" spans="3:13" s="2" customFormat="1" x14ac:dyDescent="0.4">
      <c r="C180" s="3"/>
      <c r="D180" s="3"/>
      <c r="E180" s="4"/>
      <c r="F180" s="4"/>
      <c r="G180" s="4"/>
      <c r="H180" s="4"/>
      <c r="I180" s="5"/>
      <c r="J180" s="5"/>
      <c r="K180" s="5"/>
      <c r="L180" s="5"/>
      <c r="M180" s="5"/>
    </row>
    <row r="181" spans="3:13" s="2" customFormat="1" x14ac:dyDescent="0.4">
      <c r="C181" s="3"/>
      <c r="D181" s="3"/>
      <c r="E181" s="4"/>
      <c r="F181" s="4"/>
      <c r="G181" s="4"/>
      <c r="H181" s="4"/>
      <c r="I181" s="5"/>
      <c r="J181" s="5"/>
      <c r="K181" s="5"/>
      <c r="L181" s="5"/>
      <c r="M181" s="5"/>
    </row>
    <row r="182" spans="3:13" s="2" customFormat="1" x14ac:dyDescent="0.4">
      <c r="C182" s="3"/>
      <c r="D182" s="3"/>
      <c r="E182" s="4"/>
      <c r="F182" s="4"/>
      <c r="G182" s="4"/>
      <c r="H182" s="4"/>
      <c r="I182" s="5"/>
      <c r="J182" s="5"/>
      <c r="K182" s="5"/>
      <c r="L182" s="5"/>
      <c r="M182" s="5"/>
    </row>
    <row r="183" spans="3:13" s="2" customFormat="1" x14ac:dyDescent="0.4">
      <c r="C183" s="3"/>
      <c r="D183" s="3"/>
      <c r="E183" s="4"/>
      <c r="F183" s="4"/>
      <c r="G183" s="4"/>
      <c r="H183" s="4"/>
      <c r="I183" s="5"/>
      <c r="J183" s="5"/>
      <c r="K183" s="5"/>
      <c r="L183" s="5"/>
      <c r="M183" s="5"/>
    </row>
  </sheetData>
  <mergeCells count="14">
    <mergeCell ref="L5:M5"/>
    <mergeCell ref="H26:I26"/>
    <mergeCell ref="J26:K26"/>
    <mergeCell ref="L26:M26"/>
    <mergeCell ref="C16:C20"/>
    <mergeCell ref="C21:C25"/>
    <mergeCell ref="H5:I5"/>
    <mergeCell ref="J5:K5"/>
    <mergeCell ref="D5:E5"/>
    <mergeCell ref="C6:C10"/>
    <mergeCell ref="F5:G5"/>
    <mergeCell ref="C11:C15"/>
    <mergeCell ref="D26:E26"/>
    <mergeCell ref="F26:G26"/>
  </mergeCells>
  <hyperlinks>
    <hyperlink ref="D11" r:id="rId1" xr:uid="{69DC933F-B0A8-45A0-BE08-A6A9A73430F7}"/>
    <hyperlink ref="H11" r:id="rId2" xr:uid="{F3840BC7-B092-4A94-9D4A-7B8F319E2B29}"/>
    <hyperlink ref="L17" r:id="rId3" xr:uid="{3AEB0EEF-76AC-4307-A5D4-1CF608B61547}"/>
    <hyperlink ref="H12" r:id="rId4" display="MP169" xr:uid="{A28ED46B-235E-433F-968B-B6B7FB5DA10A}"/>
    <hyperlink ref="D21" r:id="rId5" xr:uid="{CB150C8C-6B64-4777-B163-38A828ADC9F7}"/>
    <hyperlink ref="J21" r:id="rId6" display="DP271" xr:uid="{54174B22-1345-43B2-98D7-86037E569B11}"/>
    <hyperlink ref="L23" r:id="rId7" display="DP265" xr:uid="{4A86CD27-AE9B-49BC-AD2B-E342545A55DA}"/>
    <hyperlink ref="L18" r:id="rId8" xr:uid="{64217BA8-4447-4582-8685-BA428996BD8E}"/>
    <hyperlink ref="D22" r:id="rId9" xr:uid="{54B51F43-5C4E-4233-BECA-1F4C833516EF}"/>
    <hyperlink ref="F25" r:id="rId10" display="MP205" xr:uid="{CDD418EE-066B-458F-83CD-EE688AD8CC95}"/>
    <hyperlink ref="F24" r:id="rId11" xr:uid="{4EA09E0D-0C74-40F7-87ED-4C37770D4592}"/>
    <hyperlink ref="F23" r:id="rId12" display="MP248" xr:uid="{6B6061CF-94F1-428E-B28A-F5003DD7C64C}"/>
    <hyperlink ref="F22" r:id="rId13" xr:uid="{FC24BAD6-7489-4E30-B206-4701A558E35A}"/>
    <hyperlink ref="F21" r:id="rId14" xr:uid="{CE943941-AA66-43C0-8677-4BAB99FB4A82}"/>
    <hyperlink ref="J16" r:id="rId15" display="DP280" xr:uid="{B49E2CDB-D602-4E63-B86D-06F2DCE8126D}"/>
    <hyperlink ref="H13" r:id="rId16" display="DP282" xr:uid="{7061C15D-EBEA-4217-BCC6-B3D5238B7472}"/>
    <hyperlink ref="J17" r:id="rId17" display="DP283" xr:uid="{43E3650F-BC64-4518-9414-F01842F55184}"/>
    <hyperlink ref="H14" r:id="rId18" xr:uid="{D11FADEF-8498-4565-8D7E-DCC49B74ED6F}"/>
    <hyperlink ref="D23" r:id="rId19" xr:uid="{CAF44714-9523-45E2-B570-17EFD4E01B08}"/>
    <hyperlink ref="D17" r:id="rId20" display="DP267" xr:uid="{42C9B903-414A-4B3B-A3F9-4593CB3211E4}"/>
    <hyperlink ref="D16" r:id="rId21" display="MP234" xr:uid="{7A0FCA4F-3E25-41B6-94C5-7AB79B3B014A}"/>
    <hyperlink ref="H16" r:id="rId22" display="P273" xr:uid="{84B43601-F865-4609-B452-F4AB5BC00EBE}"/>
    <hyperlink ref="L22" r:id="rId23" xr:uid="{BF1A92D4-BBF4-4A0A-82FD-B23A9CA3232F}"/>
    <hyperlink ref="L21" r:id="rId24" xr:uid="{B7299928-8F20-4EDA-BD44-DDB6309A0EBD}"/>
    <hyperlink ref="L16" r:id="rId25" xr:uid="{21F384E2-EAF9-42BF-ADAB-237CA8F958FE}"/>
    <hyperlink ref="F11" r:id="rId26" display="MP244" xr:uid="{4EBF74C7-3207-461D-8562-E98129A6F5FE}"/>
    <hyperlink ref="F16" r:id="rId27" display="DP283" xr:uid="{28C9A8BF-777C-49D2-9095-9FB0D74C94BB}"/>
    <hyperlink ref="F17" r:id="rId28" display="MP234" xr:uid="{59312E44-50D6-4C78-B087-E8EBE1E044F5}"/>
    <hyperlink ref="F18" r:id="rId29" display="P273" xr:uid="{ED643D90-BC17-43C0-BB1A-913A07CE6BC0}"/>
    <hyperlink ref="D18" r:id="rId30" xr:uid="{E1B8F1B1-C0A6-4595-9393-0D39B48F9164}"/>
    <hyperlink ref="D24" r:id="rId31" xr:uid="{81283C09-E28F-425F-88BB-24995BB7418B}"/>
  </hyperlinks>
  <pageMargins left="0.70866141732283472" right="0.70866141732283472" top="0.74803149606299213" bottom="0.74803149606299213" header="0.31496062992125984" footer="0.31496062992125984"/>
  <pageSetup paperSize="9" scale="49" orientation="portrait" r:id="rId32"/>
  <drawing r:id="rId3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48FCB4-39FA-4CBD-8696-FF0DEAFAF84B}">
  <dimension ref="A1:W43"/>
  <sheetViews>
    <sheetView tabSelected="1" zoomScale="110" zoomScaleNormal="110" workbookViewId="0">
      <selection activeCell="E30" sqref="E30"/>
    </sheetView>
  </sheetViews>
  <sheetFormatPr defaultRowHeight="14.5" x14ac:dyDescent="0.35"/>
  <cols>
    <col min="13" max="13" width="62" customWidth="1"/>
    <col min="14" max="14" width="19.81640625" customWidth="1"/>
  </cols>
  <sheetData>
    <row r="1" spans="1:23" ht="25" x14ac:dyDescent="0.35">
      <c r="A1" s="27" t="s">
        <v>41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23" ht="20.5" thickBot="1" x14ac:dyDescent="0.45">
      <c r="A2" s="28" t="s">
        <v>42</v>
      </c>
      <c r="B2" s="1"/>
      <c r="C2" s="1"/>
      <c r="D2" s="1"/>
      <c r="E2" s="82"/>
      <c r="F2" s="82"/>
      <c r="G2" s="1"/>
      <c r="H2" s="1"/>
      <c r="J2" s="1"/>
      <c r="K2" s="1"/>
      <c r="L2" s="22" t="s">
        <v>43</v>
      </c>
      <c r="M2" s="22" t="s">
        <v>44</v>
      </c>
      <c r="N2" s="23" t="s">
        <v>45</v>
      </c>
      <c r="O2" s="22" t="s">
        <v>46</v>
      </c>
      <c r="P2" s="22" t="s">
        <v>47</v>
      </c>
      <c r="Q2" s="22" t="s">
        <v>48</v>
      </c>
      <c r="R2" s="22" t="s">
        <v>49</v>
      </c>
      <c r="S2" s="22" t="s">
        <v>50</v>
      </c>
      <c r="T2" s="22" t="s">
        <v>51</v>
      </c>
      <c r="U2" s="22" t="s">
        <v>52</v>
      </c>
      <c r="V2" s="22" t="s">
        <v>53</v>
      </c>
      <c r="W2" s="22" t="s">
        <v>54</v>
      </c>
    </row>
    <row r="3" spans="1:23" ht="14.5" customHeight="1" x14ac:dyDescent="0.35">
      <c r="A3" s="178">
        <v>3</v>
      </c>
      <c r="B3" s="87"/>
      <c r="C3" s="88"/>
      <c r="D3" s="89" t="s">
        <v>55</v>
      </c>
      <c r="E3" s="90"/>
      <c r="F3" s="109" t="s">
        <v>56</v>
      </c>
      <c r="G3" s="63"/>
      <c r="H3" s="143"/>
      <c r="I3" s="64"/>
      <c r="J3" s="91"/>
      <c r="K3" s="91"/>
      <c r="L3" s="92" t="s">
        <v>57</v>
      </c>
      <c r="M3" s="24" t="s">
        <v>58</v>
      </c>
      <c r="N3" s="24">
        <v>43718</v>
      </c>
      <c r="O3" s="25" t="s">
        <v>59</v>
      </c>
      <c r="P3" s="25">
        <v>2</v>
      </c>
      <c r="Q3" s="25">
        <v>1</v>
      </c>
      <c r="R3" s="25">
        <v>1</v>
      </c>
      <c r="S3" s="25">
        <v>0</v>
      </c>
      <c r="T3" s="25">
        <v>0</v>
      </c>
      <c r="U3" s="93">
        <v>0</v>
      </c>
      <c r="V3" s="94" t="s">
        <v>60</v>
      </c>
      <c r="W3" s="25" t="s">
        <v>71</v>
      </c>
    </row>
    <row r="4" spans="1:23" ht="14.5" customHeight="1" x14ac:dyDescent="0.35">
      <c r="A4" s="178"/>
      <c r="B4" s="95"/>
      <c r="C4" s="96"/>
      <c r="D4" s="97"/>
      <c r="E4" s="98"/>
      <c r="F4" s="155"/>
      <c r="G4" s="66"/>
      <c r="H4" s="146"/>
      <c r="I4" s="68"/>
      <c r="J4" s="91"/>
      <c r="K4" s="91"/>
      <c r="L4" s="92" t="s">
        <v>62</v>
      </c>
      <c r="M4" s="24" t="s">
        <v>63</v>
      </c>
      <c r="N4" s="24">
        <v>43781</v>
      </c>
      <c r="O4" s="25" t="s">
        <v>59</v>
      </c>
      <c r="P4" s="25">
        <v>2</v>
      </c>
      <c r="Q4" s="25">
        <v>2</v>
      </c>
      <c r="R4" s="25">
        <v>0</v>
      </c>
      <c r="S4" s="25">
        <v>2</v>
      </c>
      <c r="T4" s="25">
        <v>1</v>
      </c>
      <c r="U4" s="93">
        <v>0</v>
      </c>
      <c r="V4" s="94" t="s">
        <v>64</v>
      </c>
      <c r="W4" s="25" t="s">
        <v>61</v>
      </c>
    </row>
    <row r="5" spans="1:23" ht="14.5" customHeight="1" x14ac:dyDescent="0.35">
      <c r="A5" s="178"/>
      <c r="B5" s="95"/>
      <c r="C5" s="96"/>
      <c r="D5" s="97"/>
      <c r="E5" s="98"/>
      <c r="F5" s="80"/>
      <c r="G5" s="66"/>
      <c r="H5" s="67"/>
      <c r="I5" s="68"/>
      <c r="J5" s="91"/>
      <c r="K5" s="91"/>
      <c r="L5" s="92" t="s">
        <v>65</v>
      </c>
      <c r="M5" s="24" t="s">
        <v>66</v>
      </c>
      <c r="N5" s="24">
        <v>44032</v>
      </c>
      <c r="O5" s="25" t="s">
        <v>59</v>
      </c>
      <c r="P5" s="25">
        <v>1</v>
      </c>
      <c r="Q5" s="25">
        <v>2</v>
      </c>
      <c r="R5" s="25">
        <v>2</v>
      </c>
      <c r="S5" s="25">
        <v>2</v>
      </c>
      <c r="T5" s="25">
        <v>1</v>
      </c>
      <c r="U5" s="93">
        <v>0</v>
      </c>
      <c r="V5" s="94" t="s">
        <v>67</v>
      </c>
      <c r="W5" s="25" t="s">
        <v>61</v>
      </c>
    </row>
    <row r="6" spans="1:23" ht="14.5" customHeight="1" x14ac:dyDescent="0.35">
      <c r="A6" s="178"/>
      <c r="B6" s="95"/>
      <c r="C6" s="96"/>
      <c r="D6" s="97"/>
      <c r="E6" s="98"/>
      <c r="F6" s="80"/>
      <c r="G6" s="66"/>
      <c r="H6" s="67"/>
      <c r="I6" s="68"/>
      <c r="J6" s="91"/>
      <c r="K6" s="91"/>
      <c r="L6" s="99" t="s">
        <v>68</v>
      </c>
      <c r="M6" s="24" t="s">
        <v>69</v>
      </c>
      <c r="N6" s="24">
        <v>44343</v>
      </c>
      <c r="O6" s="25" t="s">
        <v>70</v>
      </c>
      <c r="P6" s="25">
        <v>0</v>
      </c>
      <c r="Q6" s="25">
        <v>2</v>
      </c>
      <c r="R6" s="25">
        <v>2</v>
      </c>
      <c r="S6" s="25">
        <v>1</v>
      </c>
      <c r="T6" s="25">
        <v>0</v>
      </c>
      <c r="U6" s="93">
        <v>0</v>
      </c>
      <c r="V6" s="94" t="s">
        <v>60</v>
      </c>
      <c r="W6" s="25" t="s">
        <v>71</v>
      </c>
    </row>
    <row r="7" spans="1:23" ht="14.5" customHeight="1" x14ac:dyDescent="0.35">
      <c r="A7" s="178"/>
      <c r="B7" s="95"/>
      <c r="C7" s="96"/>
      <c r="D7" s="97"/>
      <c r="E7" s="98"/>
      <c r="F7" s="80"/>
      <c r="G7" s="66"/>
      <c r="H7" s="67"/>
      <c r="I7" s="68"/>
      <c r="J7" s="91"/>
      <c r="K7" s="91"/>
      <c r="L7" s="99" t="s">
        <v>72</v>
      </c>
      <c r="M7" s="24" t="s">
        <v>73</v>
      </c>
      <c r="N7" s="24">
        <v>44361</v>
      </c>
      <c r="O7" s="25" t="s">
        <v>70</v>
      </c>
      <c r="P7" s="25">
        <v>3</v>
      </c>
      <c r="Q7" s="25">
        <v>2</v>
      </c>
      <c r="R7" s="25">
        <v>0</v>
      </c>
      <c r="S7" s="25">
        <v>2</v>
      </c>
      <c r="T7" s="25">
        <v>1</v>
      </c>
      <c r="U7" s="93">
        <v>1</v>
      </c>
      <c r="V7" s="94" t="s">
        <v>64</v>
      </c>
      <c r="W7" s="25" t="s">
        <v>74</v>
      </c>
    </row>
    <row r="8" spans="1:23" ht="14.5" customHeight="1" x14ac:dyDescent="0.35">
      <c r="A8" s="178"/>
      <c r="B8" s="95"/>
      <c r="C8" s="96"/>
      <c r="D8" s="100"/>
      <c r="E8" s="101"/>
      <c r="F8" s="81"/>
      <c r="G8" s="70"/>
      <c r="H8" s="136"/>
      <c r="I8" s="68"/>
      <c r="J8" s="91"/>
      <c r="K8" s="91"/>
      <c r="L8" s="92" t="s">
        <v>75</v>
      </c>
      <c r="M8" s="24" t="s">
        <v>76</v>
      </c>
      <c r="N8" s="24">
        <v>44459</v>
      </c>
      <c r="O8" s="25" t="s">
        <v>70</v>
      </c>
      <c r="P8" s="25">
        <v>1</v>
      </c>
      <c r="Q8" s="25">
        <v>1</v>
      </c>
      <c r="R8" s="25">
        <v>2</v>
      </c>
      <c r="S8" s="25">
        <v>2</v>
      </c>
      <c r="T8" s="25">
        <v>1</v>
      </c>
      <c r="U8" s="93">
        <v>0</v>
      </c>
      <c r="V8" s="94">
        <v>1</v>
      </c>
      <c r="W8" s="25" t="s">
        <v>71</v>
      </c>
    </row>
    <row r="9" spans="1:23" ht="14.5" customHeight="1" x14ac:dyDescent="0.35">
      <c r="A9" s="178">
        <v>2</v>
      </c>
      <c r="B9" s="102"/>
      <c r="C9" s="103"/>
      <c r="D9" s="107" t="s">
        <v>77</v>
      </c>
      <c r="E9" s="105"/>
      <c r="F9" s="108" t="s">
        <v>78</v>
      </c>
      <c r="G9" s="106"/>
      <c r="H9" s="109"/>
      <c r="I9" s="71"/>
      <c r="J9" s="91"/>
      <c r="K9" s="91"/>
      <c r="L9" s="110" t="s">
        <v>79</v>
      </c>
      <c r="M9" s="24" t="s">
        <v>80</v>
      </c>
      <c r="N9" s="24">
        <v>44691</v>
      </c>
      <c r="O9" s="25" t="s">
        <v>70</v>
      </c>
      <c r="P9" s="25">
        <v>0</v>
      </c>
      <c r="Q9" s="25">
        <v>0</v>
      </c>
      <c r="R9" s="25">
        <v>0</v>
      </c>
      <c r="S9" s="25">
        <v>0</v>
      </c>
      <c r="T9" s="25">
        <v>0</v>
      </c>
      <c r="U9" s="93">
        <v>0</v>
      </c>
      <c r="V9" s="94" t="s">
        <v>81</v>
      </c>
      <c r="W9" s="25" t="s">
        <v>71</v>
      </c>
    </row>
    <row r="10" spans="1:23" ht="14.5" customHeight="1" x14ac:dyDescent="0.35">
      <c r="A10" s="178"/>
      <c r="B10" s="95"/>
      <c r="C10" s="96"/>
      <c r="D10" s="107"/>
      <c r="E10" s="105"/>
      <c r="F10" s="108" t="s">
        <v>82</v>
      </c>
      <c r="G10" s="108"/>
      <c r="H10" s="109"/>
      <c r="I10" s="72"/>
      <c r="J10" s="91"/>
      <c r="K10" s="91"/>
      <c r="L10" s="92" t="s">
        <v>83</v>
      </c>
      <c r="M10" s="24" t="s">
        <v>84</v>
      </c>
      <c r="N10" s="24">
        <v>44691</v>
      </c>
      <c r="O10" s="25" t="s">
        <v>70</v>
      </c>
      <c r="P10" s="25">
        <v>2</v>
      </c>
      <c r="Q10" s="25">
        <v>2</v>
      </c>
      <c r="R10" s="25">
        <v>1</v>
      </c>
      <c r="S10" s="25">
        <v>2</v>
      </c>
      <c r="T10" s="25">
        <v>0</v>
      </c>
      <c r="U10" s="93">
        <v>0</v>
      </c>
      <c r="V10" s="94">
        <v>1</v>
      </c>
      <c r="W10" s="25" t="s">
        <v>71</v>
      </c>
    </row>
    <row r="11" spans="1:23" ht="14.5" customHeight="1" x14ac:dyDescent="0.35">
      <c r="A11" s="178"/>
      <c r="B11" s="95"/>
      <c r="C11" s="96"/>
      <c r="D11" s="107"/>
      <c r="E11" s="105"/>
      <c r="F11" s="108" t="s">
        <v>85</v>
      </c>
      <c r="G11" s="108"/>
      <c r="H11" s="65"/>
      <c r="I11" s="72"/>
      <c r="J11" s="91"/>
      <c r="K11" s="91"/>
      <c r="L11" s="110" t="s">
        <v>55</v>
      </c>
      <c r="M11" s="24" t="s">
        <v>86</v>
      </c>
      <c r="N11" s="24">
        <v>44834</v>
      </c>
      <c r="O11" s="25" t="s">
        <v>70</v>
      </c>
      <c r="P11" s="25">
        <v>1</v>
      </c>
      <c r="Q11" s="25">
        <v>2</v>
      </c>
      <c r="R11" s="25">
        <v>3</v>
      </c>
      <c r="S11" s="25">
        <v>0</v>
      </c>
      <c r="T11" s="25">
        <v>0</v>
      </c>
      <c r="U11" s="93">
        <v>3</v>
      </c>
      <c r="V11" s="94" t="s">
        <v>60</v>
      </c>
      <c r="W11" s="25" t="s">
        <v>74</v>
      </c>
    </row>
    <row r="12" spans="1:23" ht="14.5" customHeight="1" x14ac:dyDescent="0.35">
      <c r="A12" s="178"/>
      <c r="B12" s="95"/>
      <c r="C12" s="96"/>
      <c r="D12" s="107"/>
      <c r="E12" s="105"/>
      <c r="F12" s="108"/>
      <c r="G12" s="108"/>
      <c r="H12" s="65"/>
      <c r="I12" s="72"/>
      <c r="J12" s="91"/>
      <c r="K12" s="91"/>
      <c r="L12" s="110" t="s">
        <v>87</v>
      </c>
      <c r="M12" s="24" t="s">
        <v>88</v>
      </c>
      <c r="N12" s="24">
        <v>44844</v>
      </c>
      <c r="O12" s="25" t="s">
        <v>70</v>
      </c>
      <c r="P12" s="25">
        <v>0</v>
      </c>
      <c r="Q12" s="25">
        <v>1</v>
      </c>
      <c r="R12" s="25">
        <v>1</v>
      </c>
      <c r="S12" s="25">
        <v>0</v>
      </c>
      <c r="T12" s="25">
        <v>1</v>
      </c>
      <c r="U12" s="93">
        <v>1</v>
      </c>
      <c r="V12" s="94" t="s">
        <v>60</v>
      </c>
      <c r="W12" s="25" t="s">
        <v>61</v>
      </c>
    </row>
    <row r="13" spans="1:23" ht="14.5" customHeight="1" x14ac:dyDescent="0.35">
      <c r="A13" s="178"/>
      <c r="B13" s="95"/>
      <c r="C13" s="96"/>
      <c r="D13" s="107"/>
      <c r="E13" s="105"/>
      <c r="F13" s="108"/>
      <c r="G13" s="108"/>
      <c r="H13" s="65"/>
      <c r="I13" s="72"/>
      <c r="J13" s="91"/>
      <c r="K13" s="91"/>
      <c r="L13" s="110" t="s">
        <v>89</v>
      </c>
      <c r="M13" s="24" t="s">
        <v>90</v>
      </c>
      <c r="N13" s="24">
        <v>44971</v>
      </c>
      <c r="O13" s="25" t="s">
        <v>70</v>
      </c>
      <c r="P13" s="25">
        <v>0</v>
      </c>
      <c r="Q13" s="25">
        <v>0</v>
      </c>
      <c r="R13" s="25">
        <v>0</v>
      </c>
      <c r="S13" s="25">
        <v>1</v>
      </c>
      <c r="T13" s="25">
        <v>0</v>
      </c>
      <c r="U13" s="93">
        <v>0</v>
      </c>
      <c r="V13" s="94" t="s">
        <v>81</v>
      </c>
      <c r="W13" s="25" t="s">
        <v>71</v>
      </c>
    </row>
    <row r="14" spans="1:23" ht="14.5" customHeight="1" x14ac:dyDescent="0.35">
      <c r="A14" s="178"/>
      <c r="B14" s="111"/>
      <c r="C14" s="112"/>
      <c r="D14" s="113"/>
      <c r="E14" s="114"/>
      <c r="F14" s="115"/>
      <c r="G14" s="115"/>
      <c r="H14" s="69"/>
      <c r="I14" s="73"/>
      <c r="J14" s="91"/>
      <c r="K14" s="91"/>
      <c r="L14" s="110" t="s">
        <v>91</v>
      </c>
      <c r="M14" s="24" t="s">
        <v>92</v>
      </c>
      <c r="N14" s="24">
        <v>44971</v>
      </c>
      <c r="O14" s="25" t="s">
        <v>70</v>
      </c>
      <c r="P14" s="25">
        <v>0</v>
      </c>
      <c r="Q14" s="25">
        <v>0</v>
      </c>
      <c r="R14" s="25">
        <v>0</v>
      </c>
      <c r="S14" s="25">
        <v>2</v>
      </c>
      <c r="T14" s="25">
        <v>0</v>
      </c>
      <c r="U14" s="93">
        <v>1</v>
      </c>
      <c r="V14" s="94" t="s">
        <v>81</v>
      </c>
      <c r="W14" s="25" t="s">
        <v>71</v>
      </c>
    </row>
    <row r="15" spans="1:23" ht="14.5" customHeight="1" x14ac:dyDescent="0.35">
      <c r="A15" s="178">
        <v>1</v>
      </c>
      <c r="B15" s="116" t="s">
        <v>91</v>
      </c>
      <c r="C15" s="116"/>
      <c r="D15" s="104" t="s">
        <v>87</v>
      </c>
      <c r="E15" s="105"/>
      <c r="F15" s="96" t="s">
        <v>93</v>
      </c>
      <c r="G15" s="103"/>
      <c r="H15" s="117" t="s">
        <v>72</v>
      </c>
      <c r="I15" s="118"/>
      <c r="J15" s="91"/>
      <c r="K15" s="91"/>
      <c r="L15" s="110" t="s">
        <v>94</v>
      </c>
      <c r="M15" s="24" t="s">
        <v>95</v>
      </c>
      <c r="N15" s="24">
        <v>45051</v>
      </c>
      <c r="O15" s="25" t="s">
        <v>70</v>
      </c>
      <c r="P15" s="25">
        <v>0</v>
      </c>
      <c r="Q15" s="25">
        <v>0</v>
      </c>
      <c r="R15" s="25">
        <v>1</v>
      </c>
      <c r="S15" s="25">
        <v>1</v>
      </c>
      <c r="T15" s="25">
        <v>0</v>
      </c>
      <c r="U15" s="93">
        <v>0</v>
      </c>
      <c r="V15" s="94">
        <v>1</v>
      </c>
      <c r="W15" s="25" t="s">
        <v>71</v>
      </c>
    </row>
    <row r="16" spans="1:23" ht="14.5" customHeight="1" x14ac:dyDescent="0.35">
      <c r="A16" s="178"/>
      <c r="B16" s="119" t="s">
        <v>96</v>
      </c>
      <c r="C16" s="119"/>
      <c r="D16" s="107" t="s">
        <v>97</v>
      </c>
      <c r="E16" s="105"/>
      <c r="F16" s="96" t="s">
        <v>98</v>
      </c>
      <c r="G16" s="96"/>
      <c r="H16" s="97"/>
      <c r="I16" s="120"/>
      <c r="J16" s="91"/>
      <c r="K16" s="91"/>
      <c r="L16" s="110" t="s">
        <v>99</v>
      </c>
      <c r="M16" s="24" t="s">
        <v>100</v>
      </c>
      <c r="N16" s="24">
        <v>45146</v>
      </c>
      <c r="O16" s="25" t="s">
        <v>59</v>
      </c>
      <c r="P16" s="25">
        <v>0</v>
      </c>
      <c r="Q16" s="25">
        <v>1</v>
      </c>
      <c r="R16" s="25">
        <v>0</v>
      </c>
      <c r="S16" s="25">
        <v>1</v>
      </c>
      <c r="T16" s="25">
        <v>0</v>
      </c>
      <c r="U16" s="93">
        <v>1</v>
      </c>
      <c r="V16" s="94" t="s">
        <v>81</v>
      </c>
      <c r="W16" s="25" t="s">
        <v>71</v>
      </c>
    </row>
    <row r="17" spans="1:23" ht="14.5" customHeight="1" x14ac:dyDescent="0.35">
      <c r="A17" s="178"/>
      <c r="B17" s="157" t="s">
        <v>101</v>
      </c>
      <c r="C17" s="119"/>
      <c r="D17" s="107" t="s">
        <v>102</v>
      </c>
      <c r="E17" s="105"/>
      <c r="F17" s="96" t="s">
        <v>103</v>
      </c>
      <c r="G17" s="96"/>
      <c r="H17" s="97"/>
      <c r="I17" s="120"/>
      <c r="J17" s="91"/>
      <c r="K17" s="91"/>
      <c r="L17" s="110" t="s">
        <v>104</v>
      </c>
      <c r="M17" s="24" t="s">
        <v>105</v>
      </c>
      <c r="N17" s="24">
        <v>45181</v>
      </c>
      <c r="O17" s="25" t="s">
        <v>59</v>
      </c>
      <c r="P17" s="25">
        <v>1</v>
      </c>
      <c r="Q17" s="25">
        <v>3</v>
      </c>
      <c r="R17" s="25">
        <v>2</v>
      </c>
      <c r="S17" s="25">
        <v>2</v>
      </c>
      <c r="T17" s="25">
        <v>0</v>
      </c>
      <c r="U17" s="93">
        <v>1</v>
      </c>
      <c r="V17" s="94" t="s">
        <v>67</v>
      </c>
      <c r="W17" s="25" t="s">
        <v>61</v>
      </c>
    </row>
    <row r="18" spans="1:23" ht="14.5" customHeight="1" x14ac:dyDescent="0.35">
      <c r="A18" s="178"/>
      <c r="B18" s="119"/>
      <c r="C18" s="119"/>
      <c r="D18" s="107"/>
      <c r="E18" s="105"/>
      <c r="F18" s="96" t="s">
        <v>106</v>
      </c>
      <c r="G18" s="96"/>
      <c r="H18" s="97"/>
      <c r="I18" s="120"/>
      <c r="J18" s="91"/>
      <c r="K18" s="91"/>
      <c r="L18" s="110" t="s">
        <v>78</v>
      </c>
      <c r="M18" s="24" t="s">
        <v>107</v>
      </c>
      <c r="N18" s="24">
        <v>45244</v>
      </c>
      <c r="O18" s="25" t="s">
        <v>70</v>
      </c>
      <c r="P18" s="25">
        <v>0</v>
      </c>
      <c r="Q18" s="25">
        <v>3</v>
      </c>
      <c r="R18" s="25">
        <v>2</v>
      </c>
      <c r="S18" s="25">
        <v>3</v>
      </c>
      <c r="T18" s="25">
        <v>0</v>
      </c>
      <c r="U18" s="93">
        <v>2</v>
      </c>
      <c r="V18" s="94" t="s">
        <v>60</v>
      </c>
      <c r="W18" s="25" t="s">
        <v>74</v>
      </c>
    </row>
    <row r="19" spans="1:23" ht="14.5" customHeight="1" x14ac:dyDescent="0.35">
      <c r="A19" s="178"/>
      <c r="B19" s="126"/>
      <c r="C19" s="119"/>
      <c r="D19" s="154"/>
      <c r="E19" s="105"/>
      <c r="F19" s="154"/>
      <c r="G19" s="96"/>
      <c r="H19" s="97"/>
      <c r="I19" s="120"/>
      <c r="J19" s="91"/>
      <c r="K19" s="91"/>
      <c r="L19" s="110" t="s">
        <v>97</v>
      </c>
      <c r="M19" s="24" t="s">
        <v>108</v>
      </c>
      <c r="N19" s="24">
        <v>45271</v>
      </c>
      <c r="O19" s="25" t="s">
        <v>70</v>
      </c>
      <c r="P19" s="25">
        <v>1</v>
      </c>
      <c r="Q19" s="25">
        <v>1</v>
      </c>
      <c r="R19" s="25">
        <v>0</v>
      </c>
      <c r="S19" s="25">
        <v>1</v>
      </c>
      <c r="T19" s="25">
        <v>0</v>
      </c>
      <c r="U19" s="93">
        <v>1</v>
      </c>
      <c r="V19" s="94" t="s">
        <v>60</v>
      </c>
      <c r="W19" s="25" t="s">
        <v>61</v>
      </c>
    </row>
    <row r="20" spans="1:23" ht="14.5" customHeight="1" x14ac:dyDescent="0.35">
      <c r="A20" s="178"/>
      <c r="B20" s="139"/>
      <c r="C20" s="121"/>
      <c r="D20" s="107"/>
      <c r="E20" s="114"/>
      <c r="F20" s="112"/>
      <c r="G20" s="112"/>
      <c r="H20" s="100"/>
      <c r="I20" s="122"/>
      <c r="J20" s="91"/>
      <c r="K20" s="91"/>
      <c r="L20" s="110" t="s">
        <v>109</v>
      </c>
      <c r="M20" s="24" t="s">
        <v>110</v>
      </c>
      <c r="N20" s="24">
        <v>45335</v>
      </c>
      <c r="O20" s="25" t="s">
        <v>59</v>
      </c>
      <c r="P20" s="25">
        <v>0</v>
      </c>
      <c r="Q20" s="25">
        <v>0</v>
      </c>
      <c r="R20" s="25">
        <v>0</v>
      </c>
      <c r="S20" s="25">
        <v>1</v>
      </c>
      <c r="T20" s="25">
        <v>2</v>
      </c>
      <c r="U20" s="93">
        <v>0</v>
      </c>
      <c r="V20" s="94" t="s">
        <v>60</v>
      </c>
      <c r="W20" s="25" t="s">
        <v>71</v>
      </c>
    </row>
    <row r="21" spans="1:23" ht="14.5" customHeight="1" x14ac:dyDescent="0.35">
      <c r="A21" s="178">
        <v>0</v>
      </c>
      <c r="B21" s="119" t="s">
        <v>68</v>
      </c>
      <c r="C21" s="116"/>
      <c r="D21" s="137" t="s">
        <v>111</v>
      </c>
      <c r="E21" s="124"/>
      <c r="F21" s="103" t="s">
        <v>112</v>
      </c>
      <c r="G21" s="103"/>
      <c r="H21" s="107" t="s">
        <v>113</v>
      </c>
      <c r="I21" s="125"/>
      <c r="J21" s="91"/>
      <c r="K21" s="91"/>
      <c r="L21" s="110" t="s">
        <v>93</v>
      </c>
      <c r="M21" s="24" t="s">
        <v>114</v>
      </c>
      <c r="N21" s="24">
        <v>45335</v>
      </c>
      <c r="O21" s="25" t="s">
        <v>70</v>
      </c>
      <c r="P21" s="25">
        <v>1</v>
      </c>
      <c r="Q21" s="25">
        <v>1</v>
      </c>
      <c r="R21" s="25">
        <v>1</v>
      </c>
      <c r="S21" s="25">
        <v>3</v>
      </c>
      <c r="T21" s="25">
        <v>0</v>
      </c>
      <c r="U21" s="93">
        <v>1</v>
      </c>
      <c r="V21" s="94" t="s">
        <v>67</v>
      </c>
      <c r="W21" s="25" t="s">
        <v>61</v>
      </c>
    </row>
    <row r="22" spans="1:23" ht="14.5" customHeight="1" x14ac:dyDescent="0.35">
      <c r="A22" s="178"/>
      <c r="B22" s="119" t="s">
        <v>79</v>
      </c>
      <c r="C22" s="119"/>
      <c r="D22" s="123" t="s">
        <v>75</v>
      </c>
      <c r="E22" s="124"/>
      <c r="F22" s="96" t="s">
        <v>115</v>
      </c>
      <c r="G22" s="96"/>
      <c r="H22" s="156" t="s">
        <v>116</v>
      </c>
      <c r="I22" s="125"/>
      <c r="J22" s="91"/>
      <c r="K22" s="91"/>
      <c r="L22" s="110" t="s">
        <v>82</v>
      </c>
      <c r="M22" s="24" t="s">
        <v>117</v>
      </c>
      <c r="N22" s="24">
        <v>45335</v>
      </c>
      <c r="O22" s="25" t="s">
        <v>70</v>
      </c>
      <c r="P22" s="25">
        <v>0</v>
      </c>
      <c r="Q22" s="25">
        <v>0</v>
      </c>
      <c r="R22" s="25">
        <v>0</v>
      </c>
      <c r="S22" s="25">
        <v>1</v>
      </c>
      <c r="T22" s="25">
        <v>3</v>
      </c>
      <c r="U22" s="93">
        <v>2</v>
      </c>
      <c r="V22" s="94" t="s">
        <v>67</v>
      </c>
      <c r="W22" s="25" t="s">
        <v>74</v>
      </c>
    </row>
    <row r="23" spans="1:23" ht="14.5" customHeight="1" x14ac:dyDescent="0.35">
      <c r="A23" s="178"/>
      <c r="B23" s="119" t="s">
        <v>89</v>
      </c>
      <c r="C23" s="119"/>
      <c r="D23" s="123" t="s">
        <v>83</v>
      </c>
      <c r="E23" s="124"/>
      <c r="F23" s="96"/>
      <c r="G23" s="96"/>
      <c r="H23" s="107"/>
      <c r="I23" s="125"/>
      <c r="J23" s="91"/>
      <c r="K23" s="91"/>
      <c r="L23" s="110" t="s">
        <v>96</v>
      </c>
      <c r="M23" s="24" t="s">
        <v>118</v>
      </c>
      <c r="N23" s="138">
        <v>45517</v>
      </c>
      <c r="O23" s="25" t="s">
        <v>70</v>
      </c>
      <c r="P23" s="25">
        <v>1</v>
      </c>
      <c r="Q23" s="25">
        <v>0</v>
      </c>
      <c r="R23" s="25">
        <v>1</v>
      </c>
      <c r="S23" s="25">
        <v>0</v>
      </c>
      <c r="T23" s="25">
        <v>0</v>
      </c>
      <c r="U23" s="93">
        <v>1</v>
      </c>
      <c r="V23" s="94" t="s">
        <v>81</v>
      </c>
      <c r="W23" s="25" t="s">
        <v>71</v>
      </c>
    </row>
    <row r="24" spans="1:23" ht="14.5" customHeight="1" x14ac:dyDescent="0.35">
      <c r="A24" s="178"/>
      <c r="B24" s="119" t="s">
        <v>119</v>
      </c>
      <c r="C24" s="119"/>
      <c r="D24" s="123" t="s">
        <v>94</v>
      </c>
      <c r="E24" s="127"/>
      <c r="F24" s="96"/>
      <c r="G24" s="96"/>
      <c r="H24" s="107"/>
      <c r="I24" s="125"/>
      <c r="J24" s="91"/>
      <c r="K24" s="91"/>
      <c r="L24" s="110" t="s">
        <v>98</v>
      </c>
      <c r="M24" s="24" t="str">
        <f>VLOOKUP(L24,'[1]Modification Directory'!$A:$F,2,0)</f>
        <v>User Demand and Network Traffic Insights</v>
      </c>
      <c r="N24" s="24">
        <v>45566</v>
      </c>
      <c r="O24" s="25" t="s">
        <v>70</v>
      </c>
      <c r="P24" s="25">
        <v>2</v>
      </c>
      <c r="Q24" s="25">
        <v>2</v>
      </c>
      <c r="R24" s="25">
        <v>1</v>
      </c>
      <c r="S24" s="25">
        <v>0</v>
      </c>
      <c r="T24" s="25">
        <v>0</v>
      </c>
      <c r="U24" s="93">
        <v>1</v>
      </c>
      <c r="V24" s="94" t="str">
        <f>IF(U24&lt;'[2]Backing Data'!$C$13,"0",IF(U24&lt;'[2]Backing Data'!$C$12,"1",IF(U24&lt;'[2]Backing Data'!$C$11,"2","3")))</f>
        <v>2</v>
      </c>
      <c r="W24" s="25" t="s">
        <v>61</v>
      </c>
    </row>
    <row r="25" spans="1:23" ht="14.5" customHeight="1" x14ac:dyDescent="0.35">
      <c r="A25" s="178"/>
      <c r="B25" s="119" t="s">
        <v>120</v>
      </c>
      <c r="C25" s="119"/>
      <c r="D25" s="123" t="s">
        <v>121</v>
      </c>
      <c r="E25" s="124"/>
      <c r="F25" s="96"/>
      <c r="G25" s="96"/>
      <c r="H25" s="107"/>
      <c r="I25" s="125"/>
      <c r="J25" s="91"/>
      <c r="K25" s="91"/>
      <c r="L25" s="110" t="s">
        <v>120</v>
      </c>
      <c r="M25" s="148" t="s">
        <v>122</v>
      </c>
      <c r="N25" s="138">
        <v>45673</v>
      </c>
      <c r="O25" s="25" t="s">
        <v>70</v>
      </c>
      <c r="P25" s="25">
        <v>0</v>
      </c>
      <c r="Q25" s="25">
        <v>3</v>
      </c>
      <c r="R25" s="25">
        <v>0</v>
      </c>
      <c r="S25" s="25">
        <v>0</v>
      </c>
      <c r="T25" s="25">
        <v>0</v>
      </c>
      <c r="U25" s="93">
        <v>0</v>
      </c>
      <c r="V25" s="94" t="str">
        <f>IF(U25&lt;'[2]Backing Data'!$C$13,"0",IF(U25&lt;'[2]Backing Data'!$C$12,"1",IF(U25&lt;'[2]Backing Data'!$C$11,"2","3")))</f>
        <v>0</v>
      </c>
      <c r="W25" s="25" t="s">
        <v>71</v>
      </c>
    </row>
    <row r="26" spans="1:23" ht="15" customHeight="1" thickBot="1" x14ac:dyDescent="0.4">
      <c r="A26" s="178"/>
      <c r="B26" s="128" t="s">
        <v>123</v>
      </c>
      <c r="C26" s="128"/>
      <c r="D26" s="129"/>
      <c r="E26" s="130"/>
      <c r="F26" s="131"/>
      <c r="G26" s="131"/>
      <c r="H26" s="132"/>
      <c r="I26" s="133"/>
      <c r="J26" s="91"/>
      <c r="K26" s="91"/>
      <c r="L26" s="110" t="s">
        <v>103</v>
      </c>
      <c r="M26" s="25" t="s">
        <v>124</v>
      </c>
      <c r="N26" s="138">
        <v>45699</v>
      </c>
      <c r="O26" s="25" t="s">
        <v>70</v>
      </c>
      <c r="P26" s="25">
        <v>1</v>
      </c>
      <c r="Q26" s="25">
        <v>2</v>
      </c>
      <c r="R26" s="25">
        <v>1</v>
      </c>
      <c r="S26" s="25">
        <v>1</v>
      </c>
      <c r="T26" s="25">
        <v>2</v>
      </c>
      <c r="U26" s="93">
        <v>1</v>
      </c>
      <c r="V26" s="94" t="str">
        <f>IF(U26&lt;'[2]Backing Data'!$C$13,"0",IF(U26&lt;'[2]Backing Data'!$C$12,"1",IF(U26&lt;'[2]Backing Data'!$C$11,"2","3")))</f>
        <v>2</v>
      </c>
      <c r="W26" s="25" t="s">
        <v>61</v>
      </c>
    </row>
    <row r="27" spans="1:23" ht="15" customHeight="1" x14ac:dyDescent="0.35">
      <c r="A27" s="1"/>
      <c r="B27" s="177">
        <v>0</v>
      </c>
      <c r="C27" s="177"/>
      <c r="D27" s="77">
        <v>1</v>
      </c>
      <c r="E27" s="79"/>
      <c r="F27" s="177">
        <v>2</v>
      </c>
      <c r="G27" s="177"/>
      <c r="H27" s="177">
        <v>3</v>
      </c>
      <c r="I27" s="177"/>
      <c r="J27" s="26" t="s">
        <v>125</v>
      </c>
      <c r="K27" s="91"/>
      <c r="L27" s="110" t="s">
        <v>85</v>
      </c>
      <c r="M27" s="24" t="s">
        <v>126</v>
      </c>
      <c r="N27" s="138">
        <v>45699</v>
      </c>
      <c r="O27" s="25" t="s">
        <v>70</v>
      </c>
      <c r="P27" s="25">
        <v>1</v>
      </c>
      <c r="Q27" s="25">
        <v>3</v>
      </c>
      <c r="R27" s="25">
        <v>1</v>
      </c>
      <c r="S27" s="25">
        <v>1</v>
      </c>
      <c r="T27" s="25">
        <v>0</v>
      </c>
      <c r="U27" s="93">
        <v>2</v>
      </c>
      <c r="V27" s="94" t="str">
        <f>IF(U27&lt;'[2]Backing Data'!$C$13,"0",IF(U27&lt;'[2]Backing Data'!$C$12,"1",IF(U27&lt;'[2]Backing Data'!$C$11,"2","3")))</f>
        <v>3</v>
      </c>
      <c r="W27" s="25" t="s">
        <v>74</v>
      </c>
    </row>
    <row r="28" spans="1:23" x14ac:dyDescent="0.35"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110" t="s">
        <v>106</v>
      </c>
      <c r="M28" s="25" t="s">
        <v>127</v>
      </c>
      <c r="N28" s="138">
        <v>45699</v>
      </c>
      <c r="O28" s="25" t="s">
        <v>70</v>
      </c>
      <c r="P28" s="25">
        <v>2</v>
      </c>
      <c r="Q28" s="25">
        <v>0</v>
      </c>
      <c r="R28" s="25">
        <v>0</v>
      </c>
      <c r="S28" s="25">
        <v>1</v>
      </c>
      <c r="T28" s="25">
        <v>2</v>
      </c>
      <c r="U28" s="93">
        <v>1</v>
      </c>
      <c r="V28" s="94" t="str">
        <f>IF(U28&lt;'[2]Backing Data'!$C$13,"0",IF(U28&lt;'[2]Backing Data'!$C$12,"1",IF(U28&lt;'[2]Backing Data'!$C$11,"2","3")))</f>
        <v>2</v>
      </c>
      <c r="W28" s="25" t="s">
        <v>61</v>
      </c>
    </row>
    <row r="29" spans="1:23" x14ac:dyDescent="0.35">
      <c r="B29" s="25" t="s">
        <v>128</v>
      </c>
      <c r="C29" s="25"/>
      <c r="D29" s="25"/>
      <c r="E29" s="25"/>
      <c r="F29" s="25"/>
      <c r="G29" s="25"/>
      <c r="H29" s="25"/>
      <c r="I29" s="25"/>
      <c r="J29" s="25"/>
      <c r="K29" s="25"/>
      <c r="L29" s="110" t="s">
        <v>56</v>
      </c>
      <c r="M29" s="24" t="s">
        <v>129</v>
      </c>
      <c r="N29" s="24">
        <v>45726</v>
      </c>
      <c r="O29" s="25" t="s">
        <v>70</v>
      </c>
      <c r="P29" s="25">
        <v>1</v>
      </c>
      <c r="Q29" s="25">
        <v>2</v>
      </c>
      <c r="R29" s="25">
        <v>0</v>
      </c>
      <c r="S29" s="25">
        <v>3</v>
      </c>
      <c r="T29" s="25">
        <v>0</v>
      </c>
      <c r="U29" s="93">
        <v>3</v>
      </c>
      <c r="V29" s="94" t="str">
        <f>IF(U29&lt;'[2]Backing Data'!$C$13,"0",IF(U29&lt;'[2]Backing Data'!$C$12,"1",IF(U29&lt;'[2]Backing Data'!$C$11,"2","3")))</f>
        <v>3</v>
      </c>
      <c r="W29" s="25" t="s">
        <v>74</v>
      </c>
    </row>
    <row r="30" spans="1:23" x14ac:dyDescent="0.35">
      <c r="B30" s="25" t="s">
        <v>130</v>
      </c>
      <c r="C30" s="25"/>
      <c r="D30" s="25"/>
      <c r="E30" s="25"/>
      <c r="F30" s="25"/>
      <c r="G30" s="25"/>
      <c r="H30" s="25"/>
      <c r="I30" s="25"/>
      <c r="J30" s="25"/>
      <c r="K30" s="25"/>
      <c r="L30" s="110" t="s">
        <v>123</v>
      </c>
      <c r="M30" s="24" t="s">
        <v>131</v>
      </c>
      <c r="N30" s="24">
        <v>45727</v>
      </c>
      <c r="O30" s="25" t="s">
        <v>70</v>
      </c>
      <c r="P30" s="25">
        <v>0</v>
      </c>
      <c r="Q30" s="25">
        <v>0</v>
      </c>
      <c r="R30" s="25">
        <v>0</v>
      </c>
      <c r="S30" s="25">
        <v>1</v>
      </c>
      <c r="T30" s="25">
        <v>0</v>
      </c>
      <c r="U30" s="93">
        <v>0</v>
      </c>
      <c r="V30" s="94" t="str">
        <f>IF(U30&lt;'[2]Backing Data'!$C$13,"0",IF(U30&lt;'[2]Backing Data'!$C$12,"1",IF(U30&lt;'[2]Backing Data'!$C$11,"2","3")))</f>
        <v>0</v>
      </c>
      <c r="W30" s="25" t="s">
        <v>71</v>
      </c>
    </row>
    <row r="31" spans="1:23" x14ac:dyDescent="0.35"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110" t="s">
        <v>77</v>
      </c>
      <c r="M31" s="24" t="s">
        <v>132</v>
      </c>
      <c r="N31" s="24">
        <v>45727</v>
      </c>
      <c r="O31" s="25" t="s">
        <v>70</v>
      </c>
      <c r="P31" s="25">
        <v>0</v>
      </c>
      <c r="Q31" s="25">
        <v>2</v>
      </c>
      <c r="R31" s="25">
        <v>2</v>
      </c>
      <c r="S31" s="25">
        <v>2</v>
      </c>
      <c r="T31" s="25">
        <v>0</v>
      </c>
      <c r="U31" s="93">
        <v>2</v>
      </c>
      <c r="V31" s="94" t="str">
        <f>IF(U31&lt;'[2]Backing Data'!$C$13,"0",IF(U31&lt;'[2]Backing Data'!$C$12,"1",IF(U31&lt;'[2]Backing Data'!$C$11,"2","3")))</f>
        <v>3</v>
      </c>
      <c r="W31" s="25" t="s">
        <v>61</v>
      </c>
    </row>
    <row r="32" spans="1:23" x14ac:dyDescent="0.35"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110" t="s">
        <v>102</v>
      </c>
      <c r="M32" s="25" t="s">
        <v>133</v>
      </c>
      <c r="N32" s="24">
        <v>45727</v>
      </c>
      <c r="O32" s="25" t="s">
        <v>70</v>
      </c>
      <c r="P32" s="25">
        <v>1</v>
      </c>
      <c r="Q32" s="25">
        <v>2</v>
      </c>
      <c r="R32" s="25">
        <v>1</v>
      </c>
      <c r="S32" s="25">
        <v>0</v>
      </c>
      <c r="T32" s="25">
        <v>0</v>
      </c>
      <c r="U32" s="93">
        <v>1</v>
      </c>
      <c r="V32" s="94" t="str">
        <f>IF(U32&lt;'[2]Backing Data'!$C$13,"0",IF(U32&lt;'[2]Backing Data'!$C$12,"1",IF(U32&lt;'[2]Backing Data'!$C$11,"2","3")))</f>
        <v>2</v>
      </c>
      <c r="W32" s="25" t="s">
        <v>61</v>
      </c>
    </row>
    <row r="33" spans="2:23" x14ac:dyDescent="0.35"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110" t="s">
        <v>116</v>
      </c>
      <c r="M33" s="25" t="s">
        <v>134</v>
      </c>
      <c r="N33" s="24">
        <v>45755</v>
      </c>
      <c r="O33" s="25" t="s">
        <v>70</v>
      </c>
      <c r="P33" s="25">
        <v>3</v>
      </c>
      <c r="Q33" s="25">
        <v>3</v>
      </c>
      <c r="R33" s="25">
        <v>1</v>
      </c>
      <c r="S33" s="25">
        <v>1</v>
      </c>
      <c r="T33" s="25">
        <v>0</v>
      </c>
      <c r="U33" s="93">
        <v>0</v>
      </c>
      <c r="V33" s="94" t="str">
        <f>IF(U33&lt;'[2]Backing Data'!$C$13,"0",IF(U33&lt;'[2]Backing Data'!$C$12,"1",IF(U33&lt;'[2]Backing Data'!$C$11,"2","3")))</f>
        <v>0</v>
      </c>
      <c r="W33" s="25" t="s">
        <v>61</v>
      </c>
    </row>
    <row r="34" spans="2:23" x14ac:dyDescent="0.35"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110" t="s">
        <v>101</v>
      </c>
      <c r="M34" s="24" t="s">
        <v>135</v>
      </c>
      <c r="N34" s="24">
        <v>45755</v>
      </c>
      <c r="O34" s="25" t="s">
        <v>70</v>
      </c>
      <c r="P34" s="25">
        <v>0</v>
      </c>
      <c r="Q34" s="25">
        <v>1</v>
      </c>
      <c r="R34" s="25">
        <v>0</v>
      </c>
      <c r="S34" s="25">
        <v>0</v>
      </c>
      <c r="T34" s="25">
        <v>0</v>
      </c>
      <c r="U34" s="93">
        <v>1</v>
      </c>
      <c r="V34" s="94" t="str">
        <f>IF(U34&lt;'[2]Backing Data'!$C$13,"0",IF(U34&lt;'[2]Backing Data'!$C$12,"1",IF(U34&lt;'[2]Backing Data'!$C$11,"2","3")))</f>
        <v>2</v>
      </c>
      <c r="W34" s="25" t="s">
        <v>71</v>
      </c>
    </row>
    <row r="35" spans="2:23" x14ac:dyDescent="0.35">
      <c r="B35" s="25"/>
      <c r="C35" s="25"/>
      <c r="D35" s="25"/>
      <c r="E35" s="25"/>
      <c r="F35" s="25"/>
      <c r="G35" s="25"/>
      <c r="H35" s="25"/>
      <c r="I35" s="25"/>
      <c r="J35" s="25"/>
      <c r="K35" s="25"/>
    </row>
    <row r="36" spans="2:23" x14ac:dyDescent="0.35"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110"/>
      <c r="M36" s="24"/>
      <c r="N36" s="24"/>
      <c r="O36" s="25"/>
      <c r="P36" s="25"/>
      <c r="Q36" s="25"/>
      <c r="R36" s="25"/>
      <c r="S36" s="25"/>
      <c r="T36" s="25"/>
      <c r="U36" s="25"/>
      <c r="V36" s="25"/>
      <c r="W36" s="25"/>
    </row>
    <row r="37" spans="2:23" x14ac:dyDescent="0.35"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110"/>
      <c r="M37" s="25"/>
      <c r="N37" s="24"/>
      <c r="O37" s="25"/>
      <c r="P37" s="25"/>
      <c r="Q37" s="25"/>
      <c r="R37" s="25"/>
      <c r="S37" s="25"/>
      <c r="T37" s="25"/>
      <c r="U37" s="25"/>
      <c r="V37" s="25"/>
      <c r="W37" s="25"/>
    </row>
    <row r="39" spans="2:23" x14ac:dyDescent="0.35">
      <c r="L39" s="62"/>
      <c r="M39" s="61"/>
      <c r="N39" s="61"/>
    </row>
    <row r="40" spans="2:23" x14ac:dyDescent="0.35">
      <c r="M40" s="61"/>
      <c r="N40" s="61"/>
    </row>
    <row r="43" spans="2:23" x14ac:dyDescent="0.35">
      <c r="N43" s="24"/>
      <c r="O43" s="25"/>
    </row>
  </sheetData>
  <autoFilter ref="L2:W40" xr:uid="{5F48FCB4-39FA-4CBD-8696-FF0DEAFAF84B}"/>
  <mergeCells count="7">
    <mergeCell ref="F27:G27"/>
    <mergeCell ref="H27:I27"/>
    <mergeCell ref="A3:A8"/>
    <mergeCell ref="A9:A14"/>
    <mergeCell ref="A15:A20"/>
    <mergeCell ref="A21:A26"/>
    <mergeCell ref="B27:C27"/>
  </mergeCells>
  <conditionalFormatting sqref="B3:C14 D9:E20 F15:G26 H21:I26">
    <cfRule type="notContainsText" dxfId="34" priority="87" operator="notContains" text="P">
      <formula>ISERROR(SEARCH("P",B3))</formula>
    </cfRule>
  </conditionalFormatting>
  <conditionalFormatting sqref="B15:C26 D21:E26">
    <cfRule type="notContainsText" dxfId="33" priority="88" operator="notContains" text="P">
      <formula>ISERROR(SEARCH("P",B15))</formula>
    </cfRule>
  </conditionalFormatting>
  <conditionalFormatting sqref="D3:G8 F9:G14 H9:I20">
    <cfRule type="notContainsText" dxfId="32" priority="86" operator="notContains" text="P">
      <formula>ISERROR(SEARCH("P",D3))</formula>
    </cfRule>
  </conditionalFormatting>
  <conditionalFormatting sqref="H3:I8">
    <cfRule type="notContainsText" dxfId="31" priority="85" operator="notContains" text="P">
      <formula>ISERROR(SEARCH("P",H3))</formula>
    </cfRule>
  </conditionalFormatting>
  <conditionalFormatting sqref="O2:O34">
    <cfRule type="cellIs" dxfId="30" priority="2" operator="equal">
      <formula>"Closed"</formula>
    </cfRule>
    <cfRule type="cellIs" dxfId="29" priority="4" operator="equal">
      <formula>"Waiting"</formula>
    </cfRule>
    <cfRule type="cellIs" dxfId="28" priority="5" operator="equal">
      <formula>"Active"</formula>
    </cfRule>
  </conditionalFormatting>
  <conditionalFormatting sqref="O36:O37">
    <cfRule type="cellIs" dxfId="27" priority="53" operator="equal">
      <formula>"Closed"</formula>
    </cfRule>
    <cfRule type="cellIs" dxfId="26" priority="55" operator="equal">
      <formula>"Waiting"</formula>
    </cfRule>
    <cfRule type="cellIs" dxfId="25" priority="56" operator="equal">
      <formula>"Active"</formula>
    </cfRule>
  </conditionalFormatting>
  <conditionalFormatting sqref="O39:O40">
    <cfRule type="cellIs" dxfId="24" priority="63" operator="equal">
      <formula>"Closed"</formula>
    </cfRule>
    <cfRule type="cellIs" dxfId="23" priority="65" operator="equal">
      <formula>"Waiting"</formula>
    </cfRule>
    <cfRule type="cellIs" dxfId="22" priority="66" operator="equal">
      <formula>"Active"</formula>
    </cfRule>
  </conditionalFormatting>
  <conditionalFormatting sqref="O43">
    <cfRule type="cellIs" dxfId="21" priority="126" operator="equal">
      <formula>"Closed"</formula>
    </cfRule>
    <cfRule type="cellIs" dxfId="20" priority="127" operator="equal">
      <formula>"On Hold"</formula>
    </cfRule>
    <cfRule type="cellIs" dxfId="19" priority="128" operator="equal">
      <formula>"Waiting"</formula>
    </cfRule>
    <cfRule type="cellIs" dxfId="18" priority="129" operator="equal">
      <formula>"Active"</formula>
    </cfRule>
  </conditionalFormatting>
  <conditionalFormatting sqref="O2:W34">
    <cfRule type="cellIs" dxfId="17" priority="1" operator="equal">
      <formula>"On Hold"</formula>
    </cfRule>
  </conditionalFormatting>
  <conditionalFormatting sqref="O36:W37">
    <cfRule type="cellIs" dxfId="16" priority="54" operator="equal">
      <formula>"On Hold"</formula>
    </cfRule>
  </conditionalFormatting>
  <conditionalFormatting sqref="O39:W40">
    <cfRule type="cellIs" dxfId="15" priority="64" operator="equal">
      <formula>"On Hold"</formula>
    </cfRule>
  </conditionalFormatting>
  <conditionalFormatting sqref="W2:W34">
    <cfRule type="cellIs" dxfId="14" priority="14" operator="equal">
      <formula>"Very High"</formula>
    </cfRule>
    <cfRule type="cellIs" dxfId="13" priority="15" operator="equal">
      <formula>"High"</formula>
    </cfRule>
    <cfRule type="cellIs" dxfId="12" priority="16" operator="equal">
      <formula>"Medium"</formula>
    </cfRule>
    <cfRule type="cellIs" dxfId="11" priority="17" operator="equal">
      <formula>"Low"</formula>
    </cfRule>
    <cfRule type="cellIs" dxfId="10" priority="18" operator="equal">
      <formula>"Very Low"</formula>
    </cfRule>
  </conditionalFormatting>
  <conditionalFormatting sqref="W36:W37">
    <cfRule type="cellIs" dxfId="9" priority="48" operator="equal">
      <formula>"Very High"</formula>
    </cfRule>
    <cfRule type="cellIs" dxfId="8" priority="49" operator="equal">
      <formula>"High"</formula>
    </cfRule>
    <cfRule type="cellIs" dxfId="7" priority="50" operator="equal">
      <formula>"Medium"</formula>
    </cfRule>
    <cfRule type="cellIs" dxfId="6" priority="51" operator="equal">
      <formula>"Low"</formula>
    </cfRule>
    <cfRule type="cellIs" dxfId="5" priority="52" operator="equal">
      <formula>"Very Low"</formula>
    </cfRule>
  </conditionalFormatting>
  <conditionalFormatting sqref="W39:W40">
    <cfRule type="cellIs" dxfId="4" priority="58" operator="equal">
      <formula>"Very High"</formula>
    </cfRule>
    <cfRule type="cellIs" dxfId="3" priority="59" operator="equal">
      <formula>"High"</formula>
    </cfRule>
    <cfRule type="cellIs" dxfId="2" priority="60" operator="equal">
      <formula>"Medium"</formula>
    </cfRule>
    <cfRule type="cellIs" dxfId="1" priority="61" operator="equal">
      <formula>"Low"</formula>
    </cfRule>
    <cfRule type="cellIs" dxfId="0" priority="62" operator="equal">
      <formula>"Very Low"</formula>
    </cfRule>
  </conditionalFormatting>
  <dataValidations count="2">
    <dataValidation type="list" allowBlank="1" showInputMessage="1" showErrorMessage="1" sqref="P39:V40 P36:V37 P22:U22 P3:U19" xr:uid="{03D8E305-C6E0-49AA-A1D5-86626C9B1B44}">
      <formula1>"0,1,2,3"</formula1>
    </dataValidation>
    <dataValidation type="list" allowBlank="1" showInputMessage="1" showErrorMessage="1" sqref="O43 O39:O40 O36 O3:O24 O29:O30" xr:uid="{BECC1552-26F1-46D8-90CB-F92ABCEFA5BB}">
      <formula1>"Waiting,Active,On Hold,Closed"</formula1>
    </dataValidation>
  </dataValidations>
  <hyperlinks>
    <hyperlink ref="L11" r:id="rId1" xr:uid="{E80A29A2-E8BF-4D71-BC17-75694442DECA}"/>
    <hyperlink ref="L13" r:id="rId2" xr:uid="{738F29A9-95AC-42E4-BB1A-CE37DCA3E139}"/>
    <hyperlink ref="L14" r:id="rId3" xr:uid="{B0873D34-7D13-41A8-AF55-0F86A14AB5EA}"/>
    <hyperlink ref="L15" r:id="rId4" xr:uid="{625F94DC-8E81-49CB-B3E6-F0E09AC1E99B}"/>
    <hyperlink ref="L16" r:id="rId5" xr:uid="{868883D5-ADFD-496D-96BA-6C513B6AAD74}"/>
    <hyperlink ref="L17" r:id="rId6" xr:uid="{D46986D1-ED21-45DF-9759-D23DF3992019}"/>
    <hyperlink ref="L18" r:id="rId7" xr:uid="{E8B79466-703E-43BD-9F7D-285C9282D3DB}"/>
    <hyperlink ref="L19" r:id="rId8" xr:uid="{3AE8CF31-96C6-4346-BF1A-44D1FE66FCEB}"/>
    <hyperlink ref="L20" r:id="rId9" xr:uid="{F3C009D1-0873-4E7C-86BC-EC449BC8C871}"/>
    <hyperlink ref="L21" r:id="rId10" xr:uid="{0402E7B9-BD85-42A7-BF53-B8296D679027}"/>
    <hyperlink ref="L22" r:id="rId11" xr:uid="{9541948F-F480-4B65-80D1-DC786725A357}"/>
    <hyperlink ref="L9" r:id="rId12" display="https://smartenergycodecompany.co.uk/modifications/updating-terminology-to-align-with-the-ncsc/" xr:uid="{2E057771-BE87-410B-A45E-4FE19878F8FB}"/>
    <hyperlink ref="L10" r:id="rId13" display="DP206" xr:uid="{025726C9-A73E-4880-A4DB-C7E873A2928A}"/>
    <hyperlink ref="L8" r:id="rId14" display="MP184" xr:uid="{633F67AA-3613-4382-9D6B-924EDDD62FD8}"/>
    <hyperlink ref="L7" r:id="rId15" display="MP169" xr:uid="{B4155175-130A-40C1-B280-883A0C04EC14}"/>
    <hyperlink ref="L6" r:id="rId16" xr:uid="{5AD9F79C-09A6-45B0-B798-150B6C8EEFBC}"/>
    <hyperlink ref="L5" r:id="rId17" display="MP137" xr:uid="{94F34D1A-0C3B-44B6-BBBF-B2AA0E856D9F}"/>
    <hyperlink ref="L3" r:id="rId18" display="MP085B" xr:uid="{41AB2299-8642-40E1-A5A9-2C6DFEE064DF}"/>
    <hyperlink ref="L4" r:id="rId19" display="DP094" xr:uid="{608DAD5F-E36C-4E5D-AA8A-D41C3E4B9CB6}"/>
    <hyperlink ref="L12" r:id="rId20" display="D219" xr:uid="{73B5A4CD-91BD-4F19-8626-9D611F5471BA}"/>
    <hyperlink ref="L23" r:id="rId21" xr:uid="{A7E95F9C-1DD5-48E5-B190-3409B6394E55}"/>
    <hyperlink ref="L24" r:id="rId22" xr:uid="{C897B951-7C7C-4BBA-B9EE-8D1523CA190E}"/>
    <hyperlink ref="L25" r:id="rId23" xr:uid="{2C77EEA5-8263-4D0A-AB28-C452AC2A1F8B}"/>
    <hyperlink ref="L26" r:id="rId24" xr:uid="{ABEB621E-2563-477F-A8BA-9EA7D3B01090}"/>
    <hyperlink ref="L27" r:id="rId25" xr:uid="{A870024D-2A21-4692-A841-C29F4B499C0B}"/>
    <hyperlink ref="L28" r:id="rId26" xr:uid="{2533284F-A8C7-4BA5-BE96-54F7C38B61D1}"/>
    <hyperlink ref="L29" r:id="rId27" xr:uid="{F2BD2773-061D-4840-8F50-B3134364DEE3}"/>
    <hyperlink ref="L30" r:id="rId28" xr:uid="{9930D5C7-5A6B-4CA2-892F-8D774D1DB0C6}"/>
    <hyperlink ref="L31" r:id="rId29" xr:uid="{E35D78DD-4A90-4873-908F-B70E6FE13ECE}"/>
    <hyperlink ref="L32" r:id="rId30" xr:uid="{D60637FA-D02F-482A-B27A-82FC162B4EB0}"/>
    <hyperlink ref="L33" r:id="rId31" xr:uid="{C55A87A4-713D-4077-9653-EC20C715E0A0}"/>
    <hyperlink ref="L34" r:id="rId32" xr:uid="{71D8A6E0-125D-4FC7-BB9E-89B78F2F3485}"/>
  </hyperlinks>
  <pageMargins left="0.7" right="0.7" top="0.75" bottom="0.75" header="0.3" footer="0.3"/>
  <pageSetup paperSize="9" orientation="portrait" r:id="rId3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08B8AD-1493-4511-B657-7ADF3B0A6428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264786-F8A2-437E-8C73-F41BF970ECA4}">
  <dimension ref="A1:D6"/>
  <sheetViews>
    <sheetView workbookViewId="0">
      <selection activeCell="F6" sqref="F6"/>
    </sheetView>
  </sheetViews>
  <sheetFormatPr defaultRowHeight="14.5" x14ac:dyDescent="0.35"/>
  <sheetData>
    <row r="1" spans="1:4" x14ac:dyDescent="0.35">
      <c r="A1" s="75"/>
      <c r="B1" s="75" t="s">
        <v>136</v>
      </c>
      <c r="C1" s="75" t="s">
        <v>137</v>
      </c>
      <c r="D1" s="75" t="s">
        <v>138</v>
      </c>
    </row>
    <row r="2" spans="1:4" x14ac:dyDescent="0.35">
      <c r="A2" s="75" t="s">
        <v>139</v>
      </c>
      <c r="B2">
        <f>COUNTA('Portfolio View'!D6:M10)</f>
        <v>0</v>
      </c>
      <c r="C2">
        <f>COUNTA('Prioritisation Matrix '!H3:I8)</f>
        <v>0</v>
      </c>
      <c r="D2">
        <f>COUNTIF('Prioritisation Matrix '!W:W,"Very High")</f>
        <v>0</v>
      </c>
    </row>
    <row r="3" spans="1:4" x14ac:dyDescent="0.35">
      <c r="A3" s="75" t="s">
        <v>74</v>
      </c>
      <c r="B3">
        <f>COUNTA('Portfolio View'!D11:M15)</f>
        <v>6</v>
      </c>
      <c r="C3">
        <f>COUNTA('Prioritisation Matrix '!D3:G8)+COUNTA('Prioritisation Matrix '!F9:I14)+COUNTA('Prioritisation Matrix '!H15:I20)</f>
        <v>6</v>
      </c>
      <c r="D3">
        <f>COUNTIF('Prioritisation Matrix '!W:W,"High")</f>
        <v>6</v>
      </c>
    </row>
    <row r="4" spans="1:4" x14ac:dyDescent="0.35">
      <c r="A4" s="75" t="s">
        <v>61</v>
      </c>
      <c r="B4">
        <f>COUNTA('Portfolio View'!D16:M20)</f>
        <v>12</v>
      </c>
      <c r="C4">
        <f>COUNTA('Prioritisation Matrix '!B3:C14)+COUNTA('Prioritisation Matrix '!D9:E20)+COUNTA('Prioritisation Matrix '!F15:G26)+COUNTA('Prioritisation Matrix '!H21:I26)</f>
        <v>12</v>
      </c>
      <c r="D4">
        <f>COUNTIF('Prioritisation Matrix '!W:W,"Medium")</f>
        <v>12</v>
      </c>
    </row>
    <row r="5" spans="1:4" x14ac:dyDescent="0.35">
      <c r="A5" s="75" t="s">
        <v>71</v>
      </c>
      <c r="B5">
        <f>COUNTA('Portfolio View'!D21:M25)</f>
        <v>14</v>
      </c>
      <c r="C5">
        <f>COUNTA('Prioritisation Matrix '!B15:C26)+COUNTA('Prioritisation Matrix '!D21:D26)</f>
        <v>14</v>
      </c>
      <c r="D5">
        <f>COUNTIF('Prioritisation Matrix '!W:W,"Low")</f>
        <v>14</v>
      </c>
    </row>
    <row r="6" spans="1:4" ht="15" thickBot="1" x14ac:dyDescent="0.4">
      <c r="A6" s="76" t="s">
        <v>140</v>
      </c>
      <c r="B6" s="74">
        <f>SUM(B2:B5)</f>
        <v>32</v>
      </c>
      <c r="C6" s="74">
        <f>SUM(C2:C5)</f>
        <v>32</v>
      </c>
      <c r="D6" s="74">
        <f>SUM(D2:D5)</f>
        <v>32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5e8df70-7ba7-462a-92bc-0eb2af61e599" xsi:nil="true"/>
    <lcf76f155ced4ddcb4097134ff3c332f xmlns="c7dccf3f-008e-465c-9e46-b3283d304c80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3366D072EF7CE499869A57962EEDEF5" ma:contentTypeVersion="18" ma:contentTypeDescription="Create a new document." ma:contentTypeScope="" ma:versionID="490b427eae7182f7d66796ba1aee66c8">
  <xsd:schema xmlns:xsd="http://www.w3.org/2001/XMLSchema" xmlns:xs="http://www.w3.org/2001/XMLSchema" xmlns:p="http://schemas.microsoft.com/office/2006/metadata/properties" xmlns:ns2="c7dccf3f-008e-465c-9e46-b3283d304c80" xmlns:ns3="d5e8df70-7ba7-462a-92bc-0eb2af61e599" targetNamespace="http://schemas.microsoft.com/office/2006/metadata/properties" ma:root="true" ma:fieldsID="e234f0d2a8f26aebf2cb5072414c3c1d" ns2:_="" ns3:_="">
    <xsd:import namespace="c7dccf3f-008e-465c-9e46-b3283d304c80"/>
    <xsd:import namespace="d5e8df70-7ba7-462a-92bc-0eb2af61e59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dccf3f-008e-465c-9e46-b3283d304c8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5e11d1ff-3de3-40aa-b1cb-720a3f5ef5f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e8df70-7ba7-462a-92bc-0eb2af61e599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188e3084-6947-48ea-be46-cbabc134540f}" ma:internalName="TaxCatchAll" ma:showField="CatchAllData" ma:web="d5e8df70-7ba7-462a-92bc-0eb2af61e5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1D54BA6-8382-48C0-A81F-93AD8CEBFD6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A9936E7-C71D-4FE6-A04A-DAD2A81B1702}">
  <ds:schemaRefs>
    <ds:schemaRef ds:uri="http://schemas.microsoft.com/office/2006/metadata/properties"/>
    <ds:schemaRef ds:uri="http://schemas.microsoft.com/office/infopath/2007/PartnerControls"/>
    <ds:schemaRef ds:uri="d5e8df70-7ba7-462a-92bc-0eb2af61e599"/>
    <ds:schemaRef ds:uri="c7dccf3f-008e-465c-9e46-b3283d304c80"/>
  </ds:schemaRefs>
</ds:datastoreItem>
</file>

<file path=customXml/itemProps3.xml><?xml version="1.0" encoding="utf-8"?>
<ds:datastoreItem xmlns:ds="http://schemas.openxmlformats.org/officeDocument/2006/customXml" ds:itemID="{53F4AC23-C9C8-4546-BD85-A3F29630E1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dccf3f-008e-465c-9e46-b3283d304c80"/>
    <ds:schemaRef ds:uri="d5e8df70-7ba7-462a-92bc-0eb2af61e5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Portfolio View</vt:lpstr>
      <vt:lpstr>Prioritisation Matrix </vt:lpstr>
      <vt:lpstr>Sheet1</vt:lpstr>
      <vt:lpstr>Sense Check</vt:lpstr>
      <vt:lpstr>'Portfolio View'!Print_Area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Ben.Giblin@gemserv.com</dc:creator>
  <cp:keywords/>
  <dc:description/>
  <cp:lastModifiedBy>Ben Giblin</cp:lastModifiedBy>
  <cp:revision/>
  <dcterms:created xsi:type="dcterms:W3CDTF">2021-09-06T10:21:55Z</dcterms:created>
  <dcterms:modified xsi:type="dcterms:W3CDTF">2025-04-08T13:59:40Z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0x01010073366D072EF7CE499869A57962EEDEF5</vt:lpwstr>
  </property>
  <property fmtid="{D5CDD505-2E9C-101B-9397-08002B2CF9AE}" pid="3" name="Order">
    <vt:r8>180600</vt:r8>
  </property>
  <property fmtid="{D5CDD505-2E9C-101B-9397-08002B2CF9AE}" pid="4" name="MediaServiceImageTags">
    <vt:lpwstr/>
  </property>
  <property fmtid="{D5CDD505-2E9C-101B-9397-08002B2CF9AE}" pid="5" name="MSIP_Label_2d7f055f-5347-41d4-8cbe-c035e83f4f3c_Enabled">
    <vt:lpwstr>true</vt:lpwstr>
  </property>
  <property fmtid="{D5CDD505-2E9C-101B-9397-08002B2CF9AE}" pid="6" name="MSIP_Label_2d7f055f-5347-41d4-8cbe-c035e83f4f3c_SetDate">
    <vt:lpwstr>2023-08-01T10:23:09Z</vt:lpwstr>
  </property>
  <property fmtid="{D5CDD505-2E9C-101B-9397-08002B2CF9AE}" pid="7" name="MSIP_Label_2d7f055f-5347-41d4-8cbe-c035e83f4f3c_Method">
    <vt:lpwstr>Standard</vt:lpwstr>
  </property>
  <property fmtid="{D5CDD505-2E9C-101B-9397-08002B2CF9AE}" pid="8" name="MSIP_Label_2d7f055f-5347-41d4-8cbe-c035e83f4f3c_Name">
    <vt:lpwstr>defa4170-0d19-0005-0004-bc88714345d2</vt:lpwstr>
  </property>
  <property fmtid="{D5CDD505-2E9C-101B-9397-08002B2CF9AE}" pid="9" name="MSIP_Label_2d7f055f-5347-41d4-8cbe-c035e83f4f3c_SiteId">
    <vt:lpwstr>883dbbc0-a334-4b54-87cf-04fa94aeafb8</vt:lpwstr>
  </property>
  <property fmtid="{D5CDD505-2E9C-101B-9397-08002B2CF9AE}" pid="10" name="MSIP_Label_2d7f055f-5347-41d4-8cbe-c035e83f4f3c_ActionId">
    <vt:lpwstr>15eb7cc5-5ff6-4b80-8f37-c0a521e88253</vt:lpwstr>
  </property>
  <property fmtid="{D5CDD505-2E9C-101B-9397-08002B2CF9AE}" pid="11" name="MSIP_Label_2d7f055f-5347-41d4-8cbe-c035e83f4f3c_ContentBits">
    <vt:lpwstr>0</vt:lpwstr>
  </property>
</Properties>
</file>